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G:\Unidades compartidas\Gestión Financiera_17 Presupuesto\2025\FURAG\2025\Punto 16\"/>
    </mc:Choice>
  </mc:AlternateContent>
  <xr:revisionPtr revIDLastSave="0" documentId="13_ncr:1_{2AF7DB3D-8A9D-4460-AD1B-E8E094F497EF}" xr6:coauthVersionLast="47" xr6:coauthVersionMax="47" xr10:uidLastSave="{00000000-0000-0000-0000-000000000000}"/>
  <bookViews>
    <workbookView xWindow="-120" yWindow="-120" windowWidth="20730" windowHeight="11040" tabRatio="896" activeTab="5" xr2:uid="{00000000-000D-0000-FFFF-FFFF00000000}"/>
  </bookViews>
  <sheets>
    <sheet name="Ingresos" sheetId="28" r:id="rId1"/>
    <sheet name="Presupuesto 2024 " sheetId="30" r:id="rId2"/>
    <sheet name="Formulario 2- Planta" sheetId="34" r:id="rId3"/>
    <sheet name="PPTO 2025 DAF" sheetId="27" r:id="rId4"/>
    <sheet name="Justificacion" sheetId="36" r:id="rId5"/>
    <sheet name="Resumen Anteproyecto 2025" sheetId="1" r:id="rId6"/>
    <sheet name="VERSION GASTOS" sheetId="23" state="hidden" r:id="rId7"/>
  </sheets>
  <externalReferences>
    <externalReference r:id="rId8"/>
    <externalReference r:id="rId9"/>
    <externalReference r:id="rId10"/>
  </externalReferences>
  <definedNames>
    <definedName name="_xlnm._FilterDatabase" localSheetId="3" hidden="1">'PPTO 2025 DAF'!$A$2:$X$49</definedName>
    <definedName name="_xlnm._FilterDatabase" localSheetId="1" hidden="1">'Presupuesto 2024 '!$A$1:$O$1</definedName>
    <definedName name="activo" localSheetId="2">[1]DESPLEGABLES!#REF!</definedName>
    <definedName name="activo">[2]DESPLEGABLES!#REF!</definedName>
    <definedName name="_xlnm.Print_Area" localSheetId="2">'Formulario 2- Planta'!$A$1:$AV$82</definedName>
    <definedName name="bien_o_servicio" localSheetId="2">[1]DESPLEGABLES!#REF!</definedName>
    <definedName name="bien_o_servicio">[2]DESPLEGABLES!#REF!</definedName>
    <definedName name="CPC" localSheetId="2">[1]DESPLEGABLES!#REF!</definedName>
    <definedName name="CPC">[3]DESPLEGABLES!$C$2:$C$11</definedName>
    <definedName name="Derechos_administrativos" localSheetId="2">[1]DESPLEGABLES!#REF!</definedName>
    <definedName name="Derechos_administrativos">[3]DESPLEGABLES!$E$2:$E$10</definedName>
    <definedName name="Fondos" localSheetId="2">[1]DESPLEGABLES!#REF!</definedName>
    <definedName name="Fondos">[3]DESPLEGABLES!$A$3:$A$4</definedName>
    <definedName name="TIPO_DE_INGRESO" localSheetId="2">[1]DESPLEGABLES!#REF!</definedName>
    <definedName name="TIPO_DE_INGRESO">[2]DESPLEGABLES!#REF!</definedName>
    <definedName name="TIPO_DE_INGRESO_A_REGISTRAR" localSheetId="2">[1]DESPLEGABLES!#REF!</definedName>
    <definedName name="TIPO_DE_INGRESO_A_REGISTRAR">[2]DESPLEGABLES!#REF!</definedName>
    <definedName name="TIPO_INGRESO" localSheetId="2">[1]DESPLEGABLES!#REF!</definedName>
    <definedName name="TIPO_INGRESO">[2]DESPLEGABLES!#REF!</definedName>
    <definedName name="_xlnm.Print_Titles" localSheetId="2">'Formulario 2- Planta'!$A:$B,'Formulario 2- Planta'!$1:$15</definedName>
    <definedName name="Ventas_de_establecimientos_de_mercado" localSheetId="2">[1]DESPLEGABLES!#REF!</definedName>
    <definedName name="Ventas_de_establecimientos_de_mercado">[2]DESPLEGABLES!#REF!</definedName>
    <definedName name="Ventas_incidentales_de_establecimiento_no_de_mercado" localSheetId="2">[1]DESPLEGABLES!#REF!</definedName>
    <definedName name="Ventas_incidentales_de_establecimiento_no_de_mercado">[2]DESPLEGABLES!#REF!</definedName>
    <definedName name="Ventas_incidentales_de_establecimientos_no_de_mercado" localSheetId="2">[1]DESPLEGABLES!#REF!</definedName>
    <definedName name="Ventas_incidentales_de_establecimientos_no_de_mercado">[2]DESPLEGABLES!#REF!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5" i="36" l="1"/>
  <c r="J42" i="36" l="1"/>
  <c r="I42" i="36"/>
  <c r="H42" i="36"/>
  <c r="F24" i="1" l="1"/>
  <c r="I17" i="27" l="1"/>
  <c r="F13" i="1"/>
  <c r="I13" i="27" l="1"/>
  <c r="I12" i="27"/>
  <c r="J24" i="27"/>
  <c r="I24" i="27"/>
  <c r="H24" i="27"/>
  <c r="F24" i="27"/>
  <c r="E37" i="27" l="1"/>
  <c r="H11" i="27"/>
  <c r="H13" i="27"/>
  <c r="H12" i="27"/>
  <c r="I37" i="27" l="1"/>
  <c r="I41" i="27"/>
  <c r="G26" i="27"/>
  <c r="G45" i="27" s="1"/>
  <c r="E7" i="1" s="1"/>
  <c r="I42" i="27" l="1"/>
  <c r="I44" i="27"/>
  <c r="I43" i="27"/>
  <c r="I40" i="27"/>
  <c r="I34" i="27"/>
  <c r="I33" i="27"/>
  <c r="I36" i="27"/>
  <c r="I35" i="27"/>
  <c r="I32" i="27"/>
  <c r="I31" i="27"/>
  <c r="I29" i="27"/>
  <c r="I28" i="27"/>
  <c r="I27" i="27"/>
  <c r="I26" i="27"/>
  <c r="I10" i="27"/>
  <c r="I23" i="27"/>
  <c r="I22" i="27"/>
  <c r="I21" i="27"/>
  <c r="I20" i="27"/>
  <c r="I19" i="27"/>
  <c r="I18" i="27"/>
  <c r="I9" i="27"/>
  <c r="I8" i="27"/>
  <c r="I7" i="27"/>
  <c r="I6" i="27"/>
  <c r="I5" i="27"/>
  <c r="I4" i="27"/>
  <c r="I46" i="27" l="1"/>
  <c r="I45" i="27"/>
  <c r="I47" i="27" l="1"/>
  <c r="E49" i="27" l="1"/>
  <c r="J17" i="27" l="1"/>
  <c r="S17" i="27" s="1"/>
  <c r="H17" i="27"/>
  <c r="F17" i="27"/>
  <c r="J16" i="27"/>
  <c r="S16" i="27" s="1"/>
  <c r="H16" i="27"/>
  <c r="F16" i="27"/>
  <c r="J15" i="27"/>
  <c r="S15" i="27" s="1"/>
  <c r="H15" i="27"/>
  <c r="F15" i="27"/>
  <c r="J14" i="27"/>
  <c r="N14" i="27" s="1"/>
  <c r="W14" i="27" s="1"/>
  <c r="X14" i="27" s="1"/>
  <c r="H14" i="27"/>
  <c r="F14" i="27"/>
  <c r="J13" i="27"/>
  <c r="N13" i="27" s="1"/>
  <c r="W13" i="27" s="1"/>
  <c r="X13" i="27" s="1"/>
  <c r="F13" i="27"/>
  <c r="J12" i="27"/>
  <c r="N12" i="27" s="1"/>
  <c r="W12" i="27" s="1"/>
  <c r="X12" i="27" s="1"/>
  <c r="F12" i="27"/>
  <c r="J11" i="27"/>
  <c r="S11" i="27" s="1"/>
  <c r="F11" i="27"/>
  <c r="L16" i="27" l="1"/>
  <c r="V15" i="27"/>
  <c r="N15" i="27"/>
  <c r="L17" i="27"/>
  <c r="P16" i="27"/>
  <c r="P15" i="27"/>
  <c r="L11" i="27"/>
  <c r="P17" i="27"/>
  <c r="T16" i="27"/>
  <c r="R15" i="27"/>
  <c r="P11" i="27"/>
  <c r="T17" i="27"/>
  <c r="L15" i="27"/>
  <c r="T15" i="27"/>
  <c r="T11" i="27"/>
  <c r="M17" i="27"/>
  <c r="Q17" i="27"/>
  <c r="U17" i="27"/>
  <c r="M16" i="27"/>
  <c r="Q16" i="27"/>
  <c r="U16" i="27"/>
  <c r="M15" i="27"/>
  <c r="Q15" i="27"/>
  <c r="U15" i="27"/>
  <c r="M11" i="27"/>
  <c r="Q11" i="27"/>
  <c r="U11" i="27"/>
  <c r="N17" i="27"/>
  <c r="R17" i="27"/>
  <c r="V17" i="27"/>
  <c r="N16" i="27"/>
  <c r="R16" i="27"/>
  <c r="V16" i="27"/>
  <c r="N11" i="27"/>
  <c r="R11" i="27"/>
  <c r="V11" i="27"/>
  <c r="K17" i="27"/>
  <c r="O17" i="27"/>
  <c r="K16" i="27"/>
  <c r="O16" i="27"/>
  <c r="K15" i="27"/>
  <c r="O15" i="27"/>
  <c r="K11" i="27"/>
  <c r="O11" i="27"/>
  <c r="W16" i="27" l="1"/>
  <c r="X16" i="27" s="1"/>
  <c r="W17" i="27"/>
  <c r="X17" i="27" s="1"/>
  <c r="W15" i="27"/>
  <c r="X15" i="27" s="1"/>
  <c r="W11" i="27"/>
  <c r="X11" i="27" s="1"/>
  <c r="F23" i="23"/>
  <c r="E21" i="23"/>
  <c r="F21" i="23" s="1"/>
  <c r="D21" i="23"/>
  <c r="E18" i="23"/>
  <c r="E19" i="23" s="1"/>
  <c r="E20" i="23" s="1"/>
  <c r="D18" i="23"/>
  <c r="D19" i="23" s="1"/>
  <c r="D20" i="23" s="1"/>
  <c r="E16" i="23"/>
  <c r="D15" i="23"/>
  <c r="E15" i="23" s="1"/>
  <c r="F15" i="23" s="1"/>
  <c r="E14" i="23"/>
  <c r="F14" i="23" s="1"/>
  <c r="D14" i="23"/>
  <c r="F13" i="23"/>
  <c r="F16" i="23" s="1"/>
  <c r="E13" i="23"/>
  <c r="D13" i="23"/>
  <c r="D16" i="23" s="1"/>
  <c r="E12" i="23"/>
  <c r="D11" i="23"/>
  <c r="E11" i="23" s="1"/>
  <c r="F11" i="23" s="1"/>
  <c r="E10" i="23"/>
  <c r="F10" i="23" s="1"/>
  <c r="D10" i="23"/>
  <c r="F9" i="23"/>
  <c r="D9" i="23"/>
  <c r="D12" i="23" s="1"/>
  <c r="F8" i="23"/>
  <c r="D8" i="23"/>
  <c r="E7" i="23"/>
  <c r="E8" i="23" s="1"/>
  <c r="D7" i="23"/>
  <c r="E6" i="23"/>
  <c r="F5" i="23"/>
  <c r="D5" i="23"/>
  <c r="F4" i="23"/>
  <c r="D4" i="23"/>
  <c r="F3" i="23"/>
  <c r="D3" i="23"/>
  <c r="D6" i="23" s="1"/>
  <c r="E35" i="1"/>
  <c r="E33" i="1"/>
  <c r="E22" i="1" s="1"/>
  <c r="F22" i="1" s="1"/>
  <c r="D22" i="1"/>
  <c r="E21" i="1"/>
  <c r="F42" i="1" s="1"/>
  <c r="D21" i="1"/>
  <c r="F20" i="1"/>
  <c r="D17" i="1"/>
  <c r="G17" i="1" s="1"/>
  <c r="F16" i="1"/>
  <c r="D16" i="1"/>
  <c r="F15" i="1"/>
  <c r="D15" i="1"/>
  <c r="D13" i="1"/>
  <c r="D12" i="1"/>
  <c r="F12" i="1" s="1"/>
  <c r="D11" i="1"/>
  <c r="F11" i="1" s="1"/>
  <c r="D10" i="1"/>
  <c r="D9" i="1"/>
  <c r="D7" i="1"/>
  <c r="D8" i="1" s="1"/>
  <c r="D5" i="1"/>
  <c r="D4" i="1"/>
  <c r="D3" i="1"/>
  <c r="G46" i="27"/>
  <c r="H44" i="27"/>
  <c r="J42" i="27"/>
  <c r="S42" i="27" s="1"/>
  <c r="W42" i="27" s="1"/>
  <c r="X42" i="27" s="1"/>
  <c r="H42" i="27"/>
  <c r="J41" i="27"/>
  <c r="H41" i="27"/>
  <c r="F41" i="27"/>
  <c r="J40" i="27"/>
  <c r="S40" i="27" s="1"/>
  <c r="W40" i="27" s="1"/>
  <c r="X40" i="27" s="1"/>
  <c r="H40" i="27"/>
  <c r="J39" i="27"/>
  <c r="H39" i="27"/>
  <c r="J38" i="27"/>
  <c r="S38" i="27" s="1"/>
  <c r="W38" i="27" s="1"/>
  <c r="X38" i="27" s="1"/>
  <c r="H38" i="27"/>
  <c r="F38" i="27"/>
  <c r="J36" i="27"/>
  <c r="S36" i="27" s="1"/>
  <c r="W36" i="27" s="1"/>
  <c r="X36" i="27" s="1"/>
  <c r="H36" i="27"/>
  <c r="F36" i="27"/>
  <c r="J35" i="27"/>
  <c r="S35" i="27" s="1"/>
  <c r="W35" i="27" s="1"/>
  <c r="X35" i="27" s="1"/>
  <c r="H35" i="27"/>
  <c r="F35" i="27"/>
  <c r="J34" i="27"/>
  <c r="S34" i="27" s="1"/>
  <c r="W34" i="27" s="1"/>
  <c r="X34" i="27" s="1"/>
  <c r="H34" i="27"/>
  <c r="F34" i="27"/>
  <c r="J33" i="27"/>
  <c r="S33" i="27" s="1"/>
  <c r="W33" i="27" s="1"/>
  <c r="X33" i="27" s="1"/>
  <c r="H33" i="27"/>
  <c r="F33" i="27"/>
  <c r="J32" i="27"/>
  <c r="S32" i="27" s="1"/>
  <c r="W32" i="27" s="1"/>
  <c r="X32" i="27" s="1"/>
  <c r="H32" i="27"/>
  <c r="F32" i="27"/>
  <c r="J31" i="27"/>
  <c r="S31" i="27" s="1"/>
  <c r="W31" i="27" s="1"/>
  <c r="X31" i="27" s="1"/>
  <c r="H31" i="27"/>
  <c r="F31" i="27"/>
  <c r="J30" i="27"/>
  <c r="T30" i="27" s="1"/>
  <c r="H30" i="27"/>
  <c r="F30" i="27"/>
  <c r="J29" i="27"/>
  <c r="K29" i="27" s="1"/>
  <c r="L29" i="27" s="1"/>
  <c r="M29" i="27" s="1"/>
  <c r="N29" i="27" s="1"/>
  <c r="O29" i="27" s="1"/>
  <c r="P29" i="27" s="1"/>
  <c r="Q29" i="27" s="1"/>
  <c r="R29" i="27" s="1"/>
  <c r="S29" i="27" s="1"/>
  <c r="T29" i="27" s="1"/>
  <c r="U29" i="27" s="1"/>
  <c r="V29" i="27" s="1"/>
  <c r="H29" i="27"/>
  <c r="F29" i="27"/>
  <c r="J28" i="27"/>
  <c r="T28" i="27" s="1"/>
  <c r="H28" i="27"/>
  <c r="F28" i="27"/>
  <c r="J27" i="27"/>
  <c r="H27" i="27"/>
  <c r="F27" i="27"/>
  <c r="J26" i="27"/>
  <c r="S27" i="27" s="1"/>
  <c r="H26" i="27"/>
  <c r="F26" i="27"/>
  <c r="J25" i="27"/>
  <c r="V25" i="27" s="1"/>
  <c r="H25" i="27"/>
  <c r="F25" i="27"/>
  <c r="J23" i="27"/>
  <c r="H23" i="27"/>
  <c r="F23" i="27"/>
  <c r="J22" i="27"/>
  <c r="T22" i="27" s="1"/>
  <c r="H22" i="27"/>
  <c r="F22" i="27"/>
  <c r="J21" i="27"/>
  <c r="V21" i="27" s="1"/>
  <c r="H21" i="27"/>
  <c r="F21" i="27"/>
  <c r="J20" i="27"/>
  <c r="T20" i="27" s="1"/>
  <c r="H20" i="27"/>
  <c r="F20" i="27"/>
  <c r="J19" i="27"/>
  <c r="V19" i="27" s="1"/>
  <c r="H19" i="27"/>
  <c r="F19" i="27"/>
  <c r="J18" i="27"/>
  <c r="T18" i="27" s="1"/>
  <c r="H18" i="27"/>
  <c r="F18" i="27"/>
  <c r="J10" i="27"/>
  <c r="H10" i="27"/>
  <c r="F10" i="27"/>
  <c r="J9" i="27"/>
  <c r="V9" i="27" s="1"/>
  <c r="H9" i="27"/>
  <c r="F9" i="27"/>
  <c r="J8" i="27"/>
  <c r="U8" i="27" s="1"/>
  <c r="H8" i="27"/>
  <c r="F8" i="27"/>
  <c r="J7" i="27"/>
  <c r="V7" i="27" s="1"/>
  <c r="H7" i="27"/>
  <c r="F7" i="27"/>
  <c r="J6" i="27"/>
  <c r="H6" i="27"/>
  <c r="F6" i="27"/>
  <c r="J5" i="27"/>
  <c r="K5" i="27" s="1"/>
  <c r="L5" i="27" s="1"/>
  <c r="M5" i="27" s="1"/>
  <c r="N5" i="27" s="1"/>
  <c r="O5" i="27" s="1"/>
  <c r="P5" i="27" s="1"/>
  <c r="Q5" i="27" s="1"/>
  <c r="R5" i="27" s="1"/>
  <c r="S5" i="27" s="1"/>
  <c r="T5" i="27" s="1"/>
  <c r="U5" i="27" s="1"/>
  <c r="V5" i="27" s="1"/>
  <c r="H5" i="27"/>
  <c r="F5" i="27"/>
  <c r="A5" i="27"/>
  <c r="A6" i="27" s="1"/>
  <c r="A7" i="27" s="1"/>
  <c r="A8" i="27" s="1"/>
  <c r="A9" i="27" s="1"/>
  <c r="A10" i="27" s="1"/>
  <c r="J4" i="27"/>
  <c r="R4" i="27" s="1"/>
  <c r="H4" i="27"/>
  <c r="F4" i="27"/>
  <c r="A132" i="34"/>
  <c r="B82" i="34"/>
  <c r="AT81" i="34"/>
  <c r="J138" i="34" s="1"/>
  <c r="AS81" i="34"/>
  <c r="J136" i="34" s="1"/>
  <c r="AQ81" i="34"/>
  <c r="AP81" i="34"/>
  <c r="AO81" i="34"/>
  <c r="AN81" i="34"/>
  <c r="AM81" i="34"/>
  <c r="AL81" i="34"/>
  <c r="AK81" i="34"/>
  <c r="AJ81" i="34"/>
  <c r="AI81" i="34"/>
  <c r="AH81" i="34"/>
  <c r="AE81" i="34"/>
  <c r="AD81" i="34"/>
  <c r="AC81" i="34"/>
  <c r="AB81" i="34"/>
  <c r="Z81" i="34"/>
  <c r="Y81" i="34"/>
  <c r="X81" i="34"/>
  <c r="U81" i="34"/>
  <c r="T81" i="34"/>
  <c r="S81" i="34"/>
  <c r="R81" i="34"/>
  <c r="O81" i="34"/>
  <c r="N81" i="34"/>
  <c r="M81" i="34"/>
  <c r="L81" i="34"/>
  <c r="K81" i="34"/>
  <c r="J81" i="34"/>
  <c r="I81" i="34"/>
  <c r="H81" i="34"/>
  <c r="G81" i="34"/>
  <c r="F81" i="34"/>
  <c r="E81" i="34"/>
  <c r="D81" i="34"/>
  <c r="C81" i="34"/>
  <c r="AU80" i="34"/>
  <c r="AR80" i="34"/>
  <c r="AF80" i="34"/>
  <c r="AA80" i="34"/>
  <c r="AG80" i="34" s="1"/>
  <c r="V80" i="34"/>
  <c r="Q80" i="34"/>
  <c r="AU79" i="34"/>
  <c r="AR79" i="34"/>
  <c r="AF79" i="34"/>
  <c r="AA79" i="34"/>
  <c r="V79" i="34"/>
  <c r="W79" i="34" s="1"/>
  <c r="Q79" i="34"/>
  <c r="AU78" i="34"/>
  <c r="AR78" i="34"/>
  <c r="AF78" i="34"/>
  <c r="AA78" i="34"/>
  <c r="V78" i="34"/>
  <c r="Q78" i="34"/>
  <c r="AU77" i="34"/>
  <c r="AR77" i="34"/>
  <c r="AF77" i="34"/>
  <c r="AA77" i="34"/>
  <c r="AG77" i="34" s="1"/>
  <c r="V77" i="34"/>
  <c r="Q77" i="34"/>
  <c r="AU76" i="34"/>
  <c r="AR76" i="34"/>
  <c r="AG76" i="34"/>
  <c r="AF76" i="34"/>
  <c r="AA76" i="34"/>
  <c r="V76" i="34"/>
  <c r="Q76" i="34"/>
  <c r="W76" i="34" s="1"/>
  <c r="AV76" i="34" s="1"/>
  <c r="AU75" i="34"/>
  <c r="AR75" i="34"/>
  <c r="AF75" i="34"/>
  <c r="AA75" i="34"/>
  <c r="V75" i="34"/>
  <c r="Q75" i="34"/>
  <c r="W75" i="34" s="1"/>
  <c r="AU74" i="34"/>
  <c r="AR74" i="34"/>
  <c r="AF74" i="34"/>
  <c r="AA74" i="34"/>
  <c r="AG74" i="34" s="1"/>
  <c r="V74" i="34"/>
  <c r="W74" i="34" s="1"/>
  <c r="Q74" i="34"/>
  <c r="AU73" i="34"/>
  <c r="AR73" i="34"/>
  <c r="AF73" i="34"/>
  <c r="AA73" i="34"/>
  <c r="V73" i="34"/>
  <c r="Q73" i="34"/>
  <c r="W73" i="34" s="1"/>
  <c r="AU72" i="34"/>
  <c r="AR72" i="34"/>
  <c r="AF72" i="34"/>
  <c r="AA72" i="34"/>
  <c r="AG72" i="34" s="1"/>
  <c r="V72" i="34"/>
  <c r="Q72" i="34"/>
  <c r="AU71" i="34"/>
  <c r="AR71" i="34"/>
  <c r="AF71" i="34"/>
  <c r="AG71" i="34" s="1"/>
  <c r="AA71" i="34"/>
  <c r="V71" i="34"/>
  <c r="W71" i="34" s="1"/>
  <c r="Q71" i="34"/>
  <c r="AU70" i="34"/>
  <c r="AR70" i="34"/>
  <c r="AF70" i="34"/>
  <c r="AA70" i="34"/>
  <c r="V70" i="34"/>
  <c r="Q70" i="34"/>
  <c r="AU69" i="34"/>
  <c r="AR69" i="34"/>
  <c r="AF69" i="34"/>
  <c r="AA69" i="34"/>
  <c r="AG69" i="34" s="1"/>
  <c r="V69" i="34"/>
  <c r="Q69" i="34"/>
  <c r="AU68" i="34"/>
  <c r="AR68" i="34"/>
  <c r="AG68" i="34"/>
  <c r="AF68" i="34"/>
  <c r="AA68" i="34"/>
  <c r="V68" i="34"/>
  <c r="Q68" i="34"/>
  <c r="Q81" i="34" s="1"/>
  <c r="J120" i="34" s="1"/>
  <c r="AU65" i="34"/>
  <c r="AF65" i="34"/>
  <c r="Z65" i="34"/>
  <c r="V65" i="34"/>
  <c r="I65" i="34"/>
  <c r="H65" i="34"/>
  <c r="E65" i="34"/>
  <c r="AL64" i="34"/>
  <c r="AF64" i="34"/>
  <c r="Z64" i="34"/>
  <c r="K64" i="34"/>
  <c r="I64" i="34"/>
  <c r="H64" i="34"/>
  <c r="E64" i="34"/>
  <c r="AD63" i="34"/>
  <c r="AF63" i="34" s="1"/>
  <c r="Z63" i="34"/>
  <c r="L63" i="34"/>
  <c r="L58" i="34" s="1"/>
  <c r="I63" i="34"/>
  <c r="H63" i="34"/>
  <c r="E63" i="34"/>
  <c r="AU62" i="34"/>
  <c r="AF62" i="34"/>
  <c r="Z62" i="34"/>
  <c r="Z58" i="34" s="1"/>
  <c r="V62" i="34"/>
  <c r="I62" i="34"/>
  <c r="H62" i="34"/>
  <c r="E62" i="34"/>
  <c r="AU61" i="34"/>
  <c r="AF61" i="34"/>
  <c r="Z61" i="34"/>
  <c r="V61" i="34"/>
  <c r="I61" i="34"/>
  <c r="H61" i="34"/>
  <c r="E61" i="34"/>
  <c r="AU60" i="34"/>
  <c r="AF60" i="34"/>
  <c r="AF58" i="34" s="1"/>
  <c r="Z60" i="34"/>
  <c r="V60" i="34"/>
  <c r="I60" i="34"/>
  <c r="H60" i="34"/>
  <c r="H58" i="34" s="1"/>
  <c r="E60" i="34"/>
  <c r="AU59" i="34"/>
  <c r="AF59" i="34"/>
  <c r="Z59" i="34"/>
  <c r="V59" i="34"/>
  <c r="K59" i="34"/>
  <c r="J59" i="34" s="1"/>
  <c r="E59" i="34"/>
  <c r="AT58" i="34"/>
  <c r="AS58" i="34"/>
  <c r="AQ58" i="34"/>
  <c r="AE58" i="34"/>
  <c r="AD58" i="34"/>
  <c r="AC58" i="34"/>
  <c r="AB58" i="34"/>
  <c r="Y58" i="34"/>
  <c r="V58" i="34"/>
  <c r="U58" i="34"/>
  <c r="T58" i="34"/>
  <c r="S58" i="34"/>
  <c r="R58" i="34"/>
  <c r="P58" i="34"/>
  <c r="O58" i="34"/>
  <c r="G58" i="34"/>
  <c r="F58" i="34"/>
  <c r="D58" i="34"/>
  <c r="C58" i="34"/>
  <c r="B58" i="34"/>
  <c r="B55" i="34" s="1"/>
  <c r="AU57" i="34"/>
  <c r="AF57" i="34"/>
  <c r="Z57" i="34"/>
  <c r="V57" i="34"/>
  <c r="E57" i="34"/>
  <c r="AU56" i="34"/>
  <c r="AF56" i="34"/>
  <c r="Z56" i="34"/>
  <c r="V56" i="34"/>
  <c r="V55" i="34" s="1"/>
  <c r="E56" i="34"/>
  <c r="AU55" i="34"/>
  <c r="AT55" i="34"/>
  <c r="AS55" i="34"/>
  <c r="AQ55" i="34"/>
  <c r="AF55" i="34"/>
  <c r="AE55" i="34"/>
  <c r="AD55" i="34"/>
  <c r="AC55" i="34"/>
  <c r="AB55" i="34"/>
  <c r="Y55" i="34"/>
  <c r="U55" i="34"/>
  <c r="T55" i="34"/>
  <c r="S55" i="34"/>
  <c r="R55" i="34"/>
  <c r="P55" i="34"/>
  <c r="O55" i="34"/>
  <c r="L55" i="34"/>
  <c r="I55" i="34"/>
  <c r="H55" i="34"/>
  <c r="G55" i="34"/>
  <c r="F55" i="34"/>
  <c r="D55" i="34"/>
  <c r="C55" i="34"/>
  <c r="AU54" i="34"/>
  <c r="AF54" i="34"/>
  <c r="Z54" i="34"/>
  <c r="V54" i="34"/>
  <c r="K54" i="34"/>
  <c r="E54" i="34"/>
  <c r="AI54" i="34" s="1"/>
  <c r="AU53" i="34"/>
  <c r="AF53" i="34"/>
  <c r="Z53" i="34"/>
  <c r="V53" i="34"/>
  <c r="E53" i="34"/>
  <c r="AU52" i="34"/>
  <c r="AF52" i="34"/>
  <c r="Z52" i="34"/>
  <c r="V52" i="34"/>
  <c r="E52" i="34"/>
  <c r="AU51" i="34"/>
  <c r="AF51" i="34"/>
  <c r="Z51" i="34"/>
  <c r="Z48" i="34" s="1"/>
  <c r="V51" i="34"/>
  <c r="E51" i="34"/>
  <c r="AU50" i="34"/>
  <c r="AF50" i="34"/>
  <c r="Z50" i="34"/>
  <c r="V50" i="34"/>
  <c r="K50" i="34"/>
  <c r="AI50" i="34" s="1"/>
  <c r="E50" i="34"/>
  <c r="AU49" i="34"/>
  <c r="AC49" i="34"/>
  <c r="AF49" i="34" s="1"/>
  <c r="AF48" i="34" s="1"/>
  <c r="Z49" i="34"/>
  <c r="V49" i="34"/>
  <c r="E49" i="34"/>
  <c r="AT48" i="34"/>
  <c r="AS48" i="34"/>
  <c r="AQ48" i="34"/>
  <c r="AE48" i="34"/>
  <c r="AD48" i="34"/>
  <c r="AB48" i="34"/>
  <c r="Y48" i="34"/>
  <c r="U48" i="34"/>
  <c r="T48" i="34"/>
  <c r="S48" i="34"/>
  <c r="R48" i="34"/>
  <c r="P48" i="34"/>
  <c r="O48" i="34"/>
  <c r="L48" i="34"/>
  <c r="I48" i="34"/>
  <c r="H48" i="34"/>
  <c r="G48" i="34"/>
  <c r="F48" i="34"/>
  <c r="E48" i="34"/>
  <c r="D48" i="34"/>
  <c r="C48" i="34"/>
  <c r="B48" i="34"/>
  <c r="AU47" i="34"/>
  <c r="AR47" i="34"/>
  <c r="AF47" i="34"/>
  <c r="AA47" i="34"/>
  <c r="AG47" i="34" s="1"/>
  <c r="Z47" i="34"/>
  <c r="V47" i="34"/>
  <c r="Q47" i="34"/>
  <c r="W47" i="34" s="1"/>
  <c r="AU46" i="34"/>
  <c r="AR46" i="34"/>
  <c r="AF46" i="34"/>
  <c r="Z46" i="34"/>
  <c r="AA46" i="34" s="1"/>
  <c r="AG46" i="34" s="1"/>
  <c r="V46" i="34"/>
  <c r="Q46" i="34"/>
  <c r="W46" i="34" s="1"/>
  <c r="AU45" i="34"/>
  <c r="AR45" i="34"/>
  <c r="AF45" i="34"/>
  <c r="Z45" i="34"/>
  <c r="AA45" i="34" s="1"/>
  <c r="AG45" i="34" s="1"/>
  <c r="V45" i="34"/>
  <c r="Q45" i="34"/>
  <c r="AU44" i="34"/>
  <c r="AR44" i="34"/>
  <c r="AF44" i="34"/>
  <c r="Z44" i="34"/>
  <c r="AA44" i="34" s="1"/>
  <c r="AG44" i="34" s="1"/>
  <c r="V44" i="34"/>
  <c r="Q44" i="34"/>
  <c r="W44" i="34" s="1"/>
  <c r="AV44" i="34" s="1"/>
  <c r="AU43" i="34"/>
  <c r="AU40" i="34" s="1"/>
  <c r="AR43" i="34"/>
  <c r="AF43" i="34"/>
  <c r="Z43" i="34"/>
  <c r="AA43" i="34" s="1"/>
  <c r="AG43" i="34" s="1"/>
  <c r="V43" i="34"/>
  <c r="Q43" i="34"/>
  <c r="AU42" i="34"/>
  <c r="AR42" i="34"/>
  <c r="AR40" i="34" s="1"/>
  <c r="AF42" i="34"/>
  <c r="Z42" i="34"/>
  <c r="AA42" i="34" s="1"/>
  <c r="AG42" i="34" s="1"/>
  <c r="V42" i="34"/>
  <c r="Q42" i="34"/>
  <c r="W42" i="34" s="1"/>
  <c r="AU41" i="34"/>
  <c r="AR41" i="34"/>
  <c r="AF41" i="34"/>
  <c r="Z41" i="34"/>
  <c r="V41" i="34"/>
  <c r="Q41" i="34"/>
  <c r="AT40" i="34"/>
  <c r="AS40" i="34"/>
  <c r="AQ40" i="34"/>
  <c r="AP40" i="34"/>
  <c r="AO40" i="34"/>
  <c r="AN40" i="34"/>
  <c r="AM40" i="34"/>
  <c r="AL40" i="34"/>
  <c r="AK40" i="34"/>
  <c r="AJ40" i="34"/>
  <c r="AI40" i="34"/>
  <c r="AH40" i="34"/>
  <c r="AF40" i="34"/>
  <c r="AE40" i="34"/>
  <c r="AD40" i="34"/>
  <c r="AC40" i="34"/>
  <c r="AB40" i="34"/>
  <c r="Y40" i="34"/>
  <c r="X40" i="34"/>
  <c r="U40" i="34"/>
  <c r="T40" i="34"/>
  <c r="S40" i="34"/>
  <c r="R40" i="34"/>
  <c r="P40" i="34"/>
  <c r="O40" i="34"/>
  <c r="N40" i="34"/>
  <c r="M40" i="34"/>
  <c r="L40" i="34"/>
  <c r="K40" i="34"/>
  <c r="J40" i="34"/>
  <c r="I40" i="34"/>
  <c r="H40" i="34"/>
  <c r="G40" i="34"/>
  <c r="F40" i="34"/>
  <c r="E40" i="34"/>
  <c r="D40" i="34"/>
  <c r="C40" i="34"/>
  <c r="B40" i="34"/>
  <c r="AU39" i="34"/>
  <c r="AF39" i="34"/>
  <c r="Z39" i="34"/>
  <c r="V39" i="34"/>
  <c r="E39" i="34"/>
  <c r="AU38" i="34"/>
  <c r="Z38" i="34"/>
  <c r="V38" i="34"/>
  <c r="E38" i="34"/>
  <c r="AB38" i="34" s="1"/>
  <c r="AF38" i="34" s="1"/>
  <c r="AU37" i="34"/>
  <c r="AF37" i="34"/>
  <c r="Z37" i="34"/>
  <c r="V37" i="34"/>
  <c r="G37" i="34"/>
  <c r="E37" i="34"/>
  <c r="AU36" i="34"/>
  <c r="AF36" i="34"/>
  <c r="Z36" i="34"/>
  <c r="V36" i="34"/>
  <c r="E36" i="34"/>
  <c r="AU35" i="34"/>
  <c r="Z35" i="34"/>
  <c r="V35" i="34"/>
  <c r="E35" i="34"/>
  <c r="K35" i="34" s="1"/>
  <c r="AL35" i="34" s="1"/>
  <c r="AU34" i="34"/>
  <c r="AF34" i="34"/>
  <c r="Z34" i="34"/>
  <c r="V34" i="34"/>
  <c r="V31" i="34" s="1"/>
  <c r="G34" i="34"/>
  <c r="E34" i="34"/>
  <c r="AU33" i="34"/>
  <c r="AF33" i="34"/>
  <c r="Z33" i="34"/>
  <c r="V33" i="34"/>
  <c r="K33" i="34"/>
  <c r="AL33" i="34" s="1"/>
  <c r="J33" i="34"/>
  <c r="Y33" i="34" s="1"/>
  <c r="E33" i="34"/>
  <c r="AU32" i="34"/>
  <c r="AB32" i="34"/>
  <c r="AF32" i="34" s="1"/>
  <c r="Z32" i="34"/>
  <c r="Z31" i="34" s="1"/>
  <c r="V32" i="34"/>
  <c r="E32" i="34"/>
  <c r="AT31" i="34"/>
  <c r="AS31" i="34"/>
  <c r="AQ31" i="34"/>
  <c r="AE31" i="34"/>
  <c r="AD31" i="34"/>
  <c r="AC31" i="34"/>
  <c r="U31" i="34"/>
  <c r="T31" i="34"/>
  <c r="S31" i="34"/>
  <c r="R31" i="34"/>
  <c r="P31" i="34"/>
  <c r="O31" i="34"/>
  <c r="L31" i="34"/>
  <c r="I31" i="34"/>
  <c r="H31" i="34"/>
  <c r="F31" i="34"/>
  <c r="D31" i="34"/>
  <c r="C31" i="34"/>
  <c r="B31" i="34"/>
  <c r="AU30" i="34"/>
  <c r="Z30" i="34"/>
  <c r="V30" i="34"/>
  <c r="E30" i="34"/>
  <c r="AU29" i="34"/>
  <c r="AF29" i="34"/>
  <c r="Z29" i="34"/>
  <c r="V29" i="34"/>
  <c r="E29" i="34"/>
  <c r="G29" i="34" s="1"/>
  <c r="K29" i="34" s="1"/>
  <c r="AL29" i="34" s="1"/>
  <c r="AU28" i="34"/>
  <c r="AB28" i="34"/>
  <c r="AF28" i="34" s="1"/>
  <c r="Z28" i="34"/>
  <c r="V28" i="34"/>
  <c r="E28" i="34"/>
  <c r="AU27" i="34"/>
  <c r="AF27" i="34"/>
  <c r="Z27" i="34"/>
  <c r="V27" i="34"/>
  <c r="E27" i="34"/>
  <c r="G27" i="34" s="1"/>
  <c r="K27" i="34" s="1"/>
  <c r="AI27" i="34" s="1"/>
  <c r="AU26" i="34"/>
  <c r="AF26" i="34"/>
  <c r="Z26" i="34"/>
  <c r="V26" i="34"/>
  <c r="E26" i="34"/>
  <c r="G26" i="34" s="1"/>
  <c r="AU25" i="34"/>
  <c r="AF25" i="34"/>
  <c r="Z25" i="34"/>
  <c r="V25" i="34"/>
  <c r="E25" i="34"/>
  <c r="AU24" i="34"/>
  <c r="Z24" i="34"/>
  <c r="V24" i="34"/>
  <c r="E24" i="34"/>
  <c r="K24" i="34" s="1"/>
  <c r="AU23" i="34"/>
  <c r="Z23" i="34"/>
  <c r="V23" i="34"/>
  <c r="E23" i="34"/>
  <c r="AU22" i="34"/>
  <c r="Z22" i="34"/>
  <c r="V22" i="34"/>
  <c r="E22" i="34"/>
  <c r="AU21" i="34"/>
  <c r="Z21" i="34"/>
  <c r="V21" i="34"/>
  <c r="E21" i="34"/>
  <c r="AU20" i="34"/>
  <c r="Z20" i="34"/>
  <c r="V20" i="34"/>
  <c r="F20" i="34"/>
  <c r="E20" i="34"/>
  <c r="AU19" i="34"/>
  <c r="Z19" i="34"/>
  <c r="V19" i="34"/>
  <c r="V17" i="34" s="1"/>
  <c r="F19" i="34"/>
  <c r="E19" i="34"/>
  <c r="AU18" i="34"/>
  <c r="Z18" i="34"/>
  <c r="Z17" i="34" s="1"/>
  <c r="V18" i="34"/>
  <c r="F18" i="34"/>
  <c r="E18" i="34"/>
  <c r="AT17" i="34"/>
  <c r="AT66" i="34" s="1"/>
  <c r="AS17" i="34"/>
  <c r="AQ17" i="34"/>
  <c r="AD17" i="34"/>
  <c r="AC17" i="34"/>
  <c r="U17" i="34"/>
  <c r="U66" i="34" s="1"/>
  <c r="U82" i="34" s="1"/>
  <c r="T17" i="34"/>
  <c r="T66" i="34" s="1"/>
  <c r="T82" i="34" s="1"/>
  <c r="S17" i="34"/>
  <c r="R17" i="34"/>
  <c r="P17" i="34"/>
  <c r="O17" i="34"/>
  <c r="O66" i="34" s="1"/>
  <c r="O82" i="34" s="1"/>
  <c r="L17" i="34"/>
  <c r="I17" i="34"/>
  <c r="H17" i="34"/>
  <c r="F17" i="34"/>
  <c r="F66" i="34" s="1"/>
  <c r="F82" i="34" s="1"/>
  <c r="D17" i="34"/>
  <c r="C17" i="34"/>
  <c r="B17" i="34"/>
  <c r="B7" i="34"/>
  <c r="B6" i="34"/>
  <c r="H30" i="30"/>
  <c r="D24" i="1" s="1"/>
  <c r="G24" i="1" s="1"/>
  <c r="H14" i="30"/>
  <c r="H31" i="30" s="1"/>
  <c r="AO30" i="28"/>
  <c r="AO29" i="28"/>
  <c r="AN24" i="28"/>
  <c r="AN25" i="28" s="1"/>
  <c r="AN26" i="28" s="1"/>
  <c r="AS18" i="28"/>
  <c r="AT18" i="28" s="1"/>
  <c r="D18" i="1" l="1"/>
  <c r="G11" i="1"/>
  <c r="F21" i="1"/>
  <c r="D42" i="1" s="1"/>
  <c r="E42" i="1" s="1"/>
  <c r="G12" i="1"/>
  <c r="K25" i="34"/>
  <c r="AI25" i="34" s="1"/>
  <c r="AI37" i="34"/>
  <c r="AV47" i="34"/>
  <c r="AV75" i="34"/>
  <c r="Z55" i="34"/>
  <c r="AH59" i="34"/>
  <c r="H66" i="34"/>
  <c r="H82" i="34" s="1"/>
  <c r="AD66" i="34"/>
  <c r="AD82" i="34" s="1"/>
  <c r="AI33" i="34"/>
  <c r="AU48" i="34"/>
  <c r="AL59" i="34"/>
  <c r="AU58" i="34"/>
  <c r="V81" i="34"/>
  <c r="J122" i="34" s="1"/>
  <c r="AR81" i="34"/>
  <c r="J130" i="34" s="1"/>
  <c r="AG75" i="34"/>
  <c r="D6" i="1"/>
  <c r="R66" i="34"/>
  <c r="AQ66" i="34"/>
  <c r="AQ82" i="34" s="1"/>
  <c r="G25" i="34"/>
  <c r="AU31" i="34"/>
  <c r="K39" i="34"/>
  <c r="AI39" i="34" s="1"/>
  <c r="W43" i="34"/>
  <c r="AV43" i="34" s="1"/>
  <c r="W45" i="34"/>
  <c r="AV45" i="34" s="1"/>
  <c r="K51" i="34"/>
  <c r="AI51" i="34" s="1"/>
  <c r="K56" i="34"/>
  <c r="K57" i="34"/>
  <c r="AI57" i="34" s="1"/>
  <c r="AA81" i="34"/>
  <c r="J126" i="34" s="1"/>
  <c r="AU81" i="34"/>
  <c r="W70" i="34"/>
  <c r="AV70" i="34" s="1"/>
  <c r="W72" i="34"/>
  <c r="AV72" i="34" s="1"/>
  <c r="W78" i="34"/>
  <c r="AV78" i="34" s="1"/>
  <c r="AG79" i="34"/>
  <c r="AV79" i="34" s="1"/>
  <c r="W80" i="34"/>
  <c r="AV80" i="34" s="1"/>
  <c r="E17" i="23"/>
  <c r="E22" i="23" s="1"/>
  <c r="E23" i="23" s="1"/>
  <c r="K37" i="34"/>
  <c r="J37" i="34" s="1"/>
  <c r="X37" i="34" s="1"/>
  <c r="AA37" i="34" s="1"/>
  <c r="AG37" i="34" s="1"/>
  <c r="D66" i="34"/>
  <c r="D82" i="34" s="1"/>
  <c r="L66" i="34"/>
  <c r="L82" i="34" s="1"/>
  <c r="S66" i="34"/>
  <c r="S82" i="34" s="1"/>
  <c r="AS66" i="34"/>
  <c r="AU17" i="34"/>
  <c r="W41" i="34"/>
  <c r="W40" i="34" s="1"/>
  <c r="V40" i="34"/>
  <c r="AC48" i="34"/>
  <c r="AC66" i="34" s="1"/>
  <c r="AC82" i="34" s="1"/>
  <c r="V48" i="34"/>
  <c r="AF81" i="34"/>
  <c r="J128" i="34" s="1"/>
  <c r="W69" i="34"/>
  <c r="AV69" i="34" s="1"/>
  <c r="AG70" i="34"/>
  <c r="AG81" i="34" s="1"/>
  <c r="AG73" i="34"/>
  <c r="AV73" i="34" s="1"/>
  <c r="W77" i="34"/>
  <c r="AV77" i="34" s="1"/>
  <c r="AG78" i="34"/>
  <c r="J134" i="34"/>
  <c r="J132" i="34" s="1"/>
  <c r="F6" i="23"/>
  <c r="G20" i="34"/>
  <c r="K21" i="34"/>
  <c r="K22" i="34"/>
  <c r="AL22" i="34" s="1"/>
  <c r="AB23" i="34"/>
  <c r="AE23" i="34" s="1"/>
  <c r="AI24" i="34"/>
  <c r="K26" i="34"/>
  <c r="AI26" i="34" s="1"/>
  <c r="E31" i="34"/>
  <c r="G31" i="34"/>
  <c r="AL34" i="34"/>
  <c r="AH34" i="34"/>
  <c r="K34" i="34"/>
  <c r="AA41" i="34"/>
  <c r="Z40" i="34"/>
  <c r="Z66" i="34" s="1"/>
  <c r="Z82" i="34" s="1"/>
  <c r="AV42" i="34"/>
  <c r="E17" i="34"/>
  <c r="AS82" i="34"/>
  <c r="G136" i="34"/>
  <c r="AU66" i="34"/>
  <c r="K19" i="34"/>
  <c r="AH19" i="34" s="1"/>
  <c r="AB22" i="34"/>
  <c r="AE22" i="34" s="1"/>
  <c r="AH22" i="34"/>
  <c r="J24" i="34"/>
  <c r="AH25" i="34"/>
  <c r="AL25" i="34"/>
  <c r="J27" i="34"/>
  <c r="AH27" i="34"/>
  <c r="AL27" i="34"/>
  <c r="J29" i="34"/>
  <c r="N29" i="34" s="1"/>
  <c r="AB30" i="34"/>
  <c r="AF30" i="34" s="1"/>
  <c r="AL32" i="34"/>
  <c r="AH32" i="34"/>
  <c r="K32" i="34"/>
  <c r="AI32" i="34"/>
  <c r="R82" i="34"/>
  <c r="V82" i="34" s="1"/>
  <c r="V66" i="34"/>
  <c r="G122" i="34" s="1"/>
  <c r="M122" i="34" s="1"/>
  <c r="AH21" i="34"/>
  <c r="N22" i="34"/>
  <c r="AH29" i="34"/>
  <c r="AH35" i="34"/>
  <c r="AL36" i="34"/>
  <c r="J36" i="34"/>
  <c r="N36" i="34" s="1"/>
  <c r="AI36" i="34"/>
  <c r="K36" i="34"/>
  <c r="AH36" i="34" s="1"/>
  <c r="AT82" i="34"/>
  <c r="G138" i="34"/>
  <c r="M138" i="34" s="1"/>
  <c r="AB19" i="34"/>
  <c r="AE19" i="34" s="1"/>
  <c r="AL19" i="34"/>
  <c r="AB21" i="34"/>
  <c r="AL21" i="34"/>
  <c r="AI22" i="34"/>
  <c r="G18" i="34"/>
  <c r="AE18" i="34"/>
  <c r="AI19" i="34"/>
  <c r="J21" i="34"/>
  <c r="AE21" i="34"/>
  <c r="AI21" i="34"/>
  <c r="J22" i="34"/>
  <c r="K23" i="34"/>
  <c r="J23" i="34" s="1"/>
  <c r="AB24" i="34"/>
  <c r="AE24" i="34" s="1"/>
  <c r="AH24" i="34"/>
  <c r="AL24" i="34"/>
  <c r="K28" i="34"/>
  <c r="AH28" i="34" s="1"/>
  <c r="AI29" i="34"/>
  <c r="K30" i="34"/>
  <c r="J30" i="34" s="1"/>
  <c r="AH39" i="34"/>
  <c r="AL39" i="34"/>
  <c r="AL51" i="34"/>
  <c r="AL52" i="34"/>
  <c r="AI52" i="34"/>
  <c r="K52" i="34"/>
  <c r="J52" i="34" s="1"/>
  <c r="AH33" i="34"/>
  <c r="AI34" i="34"/>
  <c r="J35" i="34"/>
  <c r="X35" i="34" s="1"/>
  <c r="AA35" i="34" s="1"/>
  <c r="AG35" i="34" s="1"/>
  <c r="AH37" i="34"/>
  <c r="AL37" i="34"/>
  <c r="AV46" i="34"/>
  <c r="AL50" i="34"/>
  <c r="AH50" i="34"/>
  <c r="J50" i="34"/>
  <c r="N50" i="34" s="1"/>
  <c r="AL54" i="34"/>
  <c r="AH54" i="34"/>
  <c r="J54" i="34"/>
  <c r="N33" i="34"/>
  <c r="X33" i="34"/>
  <c r="AA33" i="34" s="1"/>
  <c r="AG33" i="34" s="1"/>
  <c r="J34" i="34"/>
  <c r="Y34" i="34"/>
  <c r="Y31" i="34" s="1"/>
  <c r="AB35" i="34"/>
  <c r="AF35" i="34" s="1"/>
  <c r="AF31" i="34" s="1"/>
  <c r="AI35" i="34"/>
  <c r="K38" i="34"/>
  <c r="AH38" i="34"/>
  <c r="AL38" i="34"/>
  <c r="Q40" i="34"/>
  <c r="AH49" i="34"/>
  <c r="K49" i="34"/>
  <c r="J51" i="34"/>
  <c r="AL56" i="34"/>
  <c r="AH56" i="34"/>
  <c r="X54" i="34"/>
  <c r="AA54" i="34" s="1"/>
  <c r="AG54" i="34" s="1"/>
  <c r="E55" i="34"/>
  <c r="X64" i="34"/>
  <c r="AA64" i="34" s="1"/>
  <c r="AG64" i="34" s="1"/>
  <c r="AI64" i="34"/>
  <c r="J64" i="34"/>
  <c r="AH64" i="34"/>
  <c r="J118" i="34"/>
  <c r="AV74" i="34"/>
  <c r="D17" i="23"/>
  <c r="D22" i="23" s="1"/>
  <c r="D23" i="23" s="1"/>
  <c r="K53" i="34"/>
  <c r="AL53" i="34" s="1"/>
  <c r="E58" i="34"/>
  <c r="I58" i="34"/>
  <c r="I66" i="34" s="1"/>
  <c r="I82" i="34" s="1"/>
  <c r="N59" i="34"/>
  <c r="X59" i="34"/>
  <c r="AO59" i="34"/>
  <c r="AV71" i="34"/>
  <c r="F12" i="23"/>
  <c r="K60" i="34"/>
  <c r="AL60" i="34" s="1"/>
  <c r="K62" i="34"/>
  <c r="AI62" i="34" s="1"/>
  <c r="C66" i="34"/>
  <c r="C82" i="34" s="1"/>
  <c r="AI59" i="34"/>
  <c r="F17" i="23"/>
  <c r="F22" i="23" s="1"/>
  <c r="K61" i="34"/>
  <c r="AI61" i="34" s="1"/>
  <c r="W68" i="34"/>
  <c r="G16" i="1"/>
  <c r="G22" i="1"/>
  <c r="F18" i="23"/>
  <c r="F19" i="23" s="1"/>
  <c r="F20" i="23" s="1"/>
  <c r="K63" i="34"/>
  <c r="AI63" i="34" s="1"/>
  <c r="AH63" i="34"/>
  <c r="AL63" i="34"/>
  <c r="K65" i="34"/>
  <c r="AI65" i="34"/>
  <c r="G15" i="1"/>
  <c r="V23" i="27"/>
  <c r="S24" i="27"/>
  <c r="O24" i="27"/>
  <c r="K24" i="27"/>
  <c r="P24" i="27"/>
  <c r="V24" i="27"/>
  <c r="R24" i="27"/>
  <c r="N24" i="27"/>
  <c r="U24" i="27"/>
  <c r="Q24" i="27"/>
  <c r="M24" i="27"/>
  <c r="T24" i="27"/>
  <c r="L24" i="27"/>
  <c r="D14" i="1"/>
  <c r="D19" i="1" s="1"/>
  <c r="S41" i="27"/>
  <c r="W41" i="27" s="1"/>
  <c r="X41" i="27" s="1"/>
  <c r="S10" i="27"/>
  <c r="O10" i="27"/>
  <c r="K10" i="27"/>
  <c r="V10" i="27"/>
  <c r="R10" i="27"/>
  <c r="N10" i="27"/>
  <c r="T10" i="27"/>
  <c r="P10" i="27"/>
  <c r="L10" i="27"/>
  <c r="U10" i="27"/>
  <c r="Q10" i="27"/>
  <c r="M10" i="27"/>
  <c r="V39" i="27"/>
  <c r="R39" i="27"/>
  <c r="N39" i="27"/>
  <c r="U39" i="27"/>
  <c r="Q39" i="27"/>
  <c r="M39" i="27"/>
  <c r="S39" i="27"/>
  <c r="O39" i="27"/>
  <c r="K39" i="27"/>
  <c r="T39" i="27"/>
  <c r="P39" i="27"/>
  <c r="L39" i="27"/>
  <c r="N4" i="27"/>
  <c r="Q20" i="27"/>
  <c r="U22" i="27"/>
  <c r="U20" i="27"/>
  <c r="A18" i="27"/>
  <c r="A19" i="27" s="1"/>
  <c r="A20" i="27" s="1"/>
  <c r="A21" i="27" s="1"/>
  <c r="A22" i="27" s="1"/>
  <c r="A23" i="27" s="1"/>
  <c r="A11" i="27"/>
  <c r="A12" i="27" s="1"/>
  <c r="A13" i="27" s="1"/>
  <c r="A14" i="27" s="1"/>
  <c r="A15" i="27" s="1"/>
  <c r="A16" i="27" s="1"/>
  <c r="A17" i="27" s="1"/>
  <c r="M30" i="27"/>
  <c r="J37" i="27"/>
  <c r="V37" i="27" s="1"/>
  <c r="M20" i="27"/>
  <c r="T23" i="27"/>
  <c r="R26" i="27"/>
  <c r="V26" i="27"/>
  <c r="L27" i="27"/>
  <c r="T27" i="27"/>
  <c r="K7" i="27"/>
  <c r="K9" i="27"/>
  <c r="K19" i="27"/>
  <c r="K23" i="27"/>
  <c r="K26" i="27"/>
  <c r="O26" i="27"/>
  <c r="S26" i="27"/>
  <c r="M27" i="27"/>
  <c r="Q27" i="27"/>
  <c r="U27" i="27"/>
  <c r="M28" i="27"/>
  <c r="M7" i="27"/>
  <c r="L9" i="27"/>
  <c r="S19" i="27"/>
  <c r="M22" i="27"/>
  <c r="L23" i="27"/>
  <c r="L26" i="27"/>
  <c r="P26" i="27"/>
  <c r="T26" i="27"/>
  <c r="N27" i="27"/>
  <c r="R27" i="27"/>
  <c r="V27" i="27"/>
  <c r="U28" i="27"/>
  <c r="S7" i="27"/>
  <c r="N26" i="27"/>
  <c r="P27" i="27"/>
  <c r="P7" i="27"/>
  <c r="Q9" i="27"/>
  <c r="Q22" i="27"/>
  <c r="O23" i="27"/>
  <c r="M26" i="27"/>
  <c r="Q26" i="27"/>
  <c r="U26" i="27"/>
  <c r="K27" i="27"/>
  <c r="O27" i="27"/>
  <c r="P4" i="27"/>
  <c r="O7" i="27"/>
  <c r="T7" i="27"/>
  <c r="M9" i="27"/>
  <c r="S9" i="27"/>
  <c r="M18" i="27"/>
  <c r="L19" i="27"/>
  <c r="T19" i="27"/>
  <c r="K21" i="27"/>
  <c r="S21" i="27"/>
  <c r="P23" i="27"/>
  <c r="Q28" i="27"/>
  <c r="Q30" i="27"/>
  <c r="T4" i="27"/>
  <c r="U7" i="27"/>
  <c r="O9" i="27"/>
  <c r="T9" i="27"/>
  <c r="Q18" i="27"/>
  <c r="O19" i="27"/>
  <c r="L21" i="27"/>
  <c r="T21" i="27"/>
  <c r="S23" i="27"/>
  <c r="U30" i="27"/>
  <c r="P21" i="27"/>
  <c r="L4" i="27"/>
  <c r="V4" i="27"/>
  <c r="L7" i="27"/>
  <c r="Q7" i="27"/>
  <c r="P9" i="27"/>
  <c r="U9" i="27"/>
  <c r="U18" i="27"/>
  <c r="P19" i="27"/>
  <c r="O21" i="27"/>
  <c r="W5" i="27"/>
  <c r="X5" i="27" s="1"/>
  <c r="U6" i="27"/>
  <c r="Q6" i="27"/>
  <c r="M6" i="27"/>
  <c r="O6" i="27"/>
  <c r="K6" i="27"/>
  <c r="T6" i="27"/>
  <c r="P6" i="27"/>
  <c r="L6" i="27"/>
  <c r="S6" i="27"/>
  <c r="V6" i="27"/>
  <c r="R6" i="27"/>
  <c r="F18" i="1"/>
  <c r="N6" i="27"/>
  <c r="R8" i="27"/>
  <c r="V8" i="27"/>
  <c r="K8" i="27"/>
  <c r="O8" i="27"/>
  <c r="R18" i="27"/>
  <c r="R20" i="27"/>
  <c r="N22" i="27"/>
  <c r="R22" i="27"/>
  <c r="V22" i="27"/>
  <c r="R28" i="27"/>
  <c r="N30" i="27"/>
  <c r="V30" i="27"/>
  <c r="N7" i="27"/>
  <c r="R7" i="27"/>
  <c r="L8" i="27"/>
  <c r="P8" i="27"/>
  <c r="T8" i="27"/>
  <c r="N9" i="27"/>
  <c r="R9" i="27"/>
  <c r="K18" i="27"/>
  <c r="O18" i="27"/>
  <c r="S18" i="27"/>
  <c r="M19" i="27"/>
  <c r="Q19" i="27"/>
  <c r="U19" i="27"/>
  <c r="K20" i="27"/>
  <c r="O20" i="27"/>
  <c r="S20" i="27"/>
  <c r="M21" i="27"/>
  <c r="Q21" i="27"/>
  <c r="U21" i="27"/>
  <c r="K22" i="27"/>
  <c r="O22" i="27"/>
  <c r="S22" i="27"/>
  <c r="M23" i="27"/>
  <c r="Q23" i="27"/>
  <c r="U23" i="27"/>
  <c r="K28" i="27"/>
  <c r="O28" i="27"/>
  <c r="S28" i="27"/>
  <c r="K30" i="27"/>
  <c r="O30" i="27"/>
  <c r="S30" i="27"/>
  <c r="E18" i="1"/>
  <c r="N8" i="27"/>
  <c r="W29" i="27"/>
  <c r="X29" i="27" s="1"/>
  <c r="S8" i="27"/>
  <c r="N18" i="27"/>
  <c r="V18" i="27"/>
  <c r="N20" i="27"/>
  <c r="V20" i="27"/>
  <c r="N28" i="27"/>
  <c r="V28" i="27"/>
  <c r="R30" i="27"/>
  <c r="M8" i="27"/>
  <c r="Q8" i="27"/>
  <c r="L18" i="27"/>
  <c r="P18" i="27"/>
  <c r="N19" i="27"/>
  <c r="R19" i="27"/>
  <c r="L20" i="27"/>
  <c r="P20" i="27"/>
  <c r="N21" i="27"/>
  <c r="R21" i="27"/>
  <c r="L22" i="27"/>
  <c r="P22" i="27"/>
  <c r="N23" i="27"/>
  <c r="R23" i="27"/>
  <c r="L28" i="27"/>
  <c r="P28" i="27"/>
  <c r="L30" i="27"/>
  <c r="P30" i="27"/>
  <c r="G47" i="27"/>
  <c r="R25" i="27"/>
  <c r="N25" i="27"/>
  <c r="J57" i="34" l="1"/>
  <c r="AH53" i="34"/>
  <c r="AN33" i="34"/>
  <c r="AL26" i="34"/>
  <c r="K55" i="34"/>
  <c r="AI56" i="34"/>
  <c r="AI55" i="34" s="1"/>
  <c r="AL28" i="34"/>
  <c r="AH26" i="34"/>
  <c r="K20" i="34"/>
  <c r="AL20" i="34" s="1"/>
  <c r="J20" i="34"/>
  <c r="J124" i="34"/>
  <c r="J116" i="34" s="1"/>
  <c r="AH51" i="34"/>
  <c r="AL57" i="34"/>
  <c r="AL55" i="34" s="1"/>
  <c r="J56" i="34"/>
  <c r="J26" i="34"/>
  <c r="X26" i="34" s="1"/>
  <c r="AA26" i="34" s="1"/>
  <c r="AG26" i="34" s="1"/>
  <c r="AE20" i="34"/>
  <c r="AF20" i="34" s="1"/>
  <c r="G17" i="34"/>
  <c r="G66" i="34" s="1"/>
  <c r="G82" i="34" s="1"/>
  <c r="AH57" i="34"/>
  <c r="AH55" i="34" s="1"/>
  <c r="J25" i="34"/>
  <c r="J39" i="34"/>
  <c r="N52" i="34"/>
  <c r="X52" i="34"/>
  <c r="AA52" i="34" s="1"/>
  <c r="AG52" i="34" s="1"/>
  <c r="AI60" i="34"/>
  <c r="AI58" i="34" s="1"/>
  <c r="AA59" i="34"/>
  <c r="AI53" i="34"/>
  <c r="N51" i="34"/>
  <c r="AO51" i="34" s="1"/>
  <c r="J53" i="34"/>
  <c r="X34" i="34"/>
  <c r="AA34" i="34" s="1"/>
  <c r="AG34" i="34" s="1"/>
  <c r="AP33" i="34"/>
  <c r="AL30" i="34"/>
  <c r="M29" i="34"/>
  <c r="X22" i="34"/>
  <c r="AA22" i="34" s="1"/>
  <c r="AM22" i="34"/>
  <c r="N34" i="34"/>
  <c r="K31" i="34"/>
  <c r="J32" i="34"/>
  <c r="K18" i="34"/>
  <c r="AG41" i="34"/>
  <c r="AA40" i="34"/>
  <c r="X29" i="34"/>
  <c r="AL23" i="34"/>
  <c r="AK22" i="34"/>
  <c r="N20" i="34"/>
  <c r="M20" i="34" s="1"/>
  <c r="AH61" i="34"/>
  <c r="AL61" i="34"/>
  <c r="K58" i="34"/>
  <c r="J60" i="34"/>
  <c r="J63" i="34"/>
  <c r="M59" i="34"/>
  <c r="X50" i="34"/>
  <c r="AA50" i="34" s="1"/>
  <c r="AG50" i="34" s="1"/>
  <c r="K48" i="34"/>
  <c r="J49" i="34"/>
  <c r="AP59" i="34"/>
  <c r="AH52" i="34"/>
  <c r="N37" i="34"/>
  <c r="AN37" i="34" s="1"/>
  <c r="N35" i="34"/>
  <c r="M35" i="34" s="1"/>
  <c r="X30" i="34"/>
  <c r="AA30" i="34" s="1"/>
  <c r="AG30" i="34" s="1"/>
  <c r="AF19" i="34"/>
  <c r="AB17" i="34"/>
  <c r="X21" i="34"/>
  <c r="AA21" i="34" s="1"/>
  <c r="AH31" i="34"/>
  <c r="AI30" i="34"/>
  <c r="Y29" i="34"/>
  <c r="AP29" i="34" s="1"/>
  <c r="X23" i="34"/>
  <c r="AA23" i="34" s="1"/>
  <c r="E66" i="34"/>
  <c r="AH30" i="34"/>
  <c r="X27" i="34"/>
  <c r="AA27" i="34" s="1"/>
  <c r="AG27" i="34" s="1"/>
  <c r="X24" i="34"/>
  <c r="AA24" i="34" s="1"/>
  <c r="AH23" i="34"/>
  <c r="J19" i="34"/>
  <c r="AL18" i="34"/>
  <c r="AH48" i="34"/>
  <c r="AK33" i="34"/>
  <c r="N30" i="34"/>
  <c r="AO30" i="34" s="1"/>
  <c r="AF24" i="34"/>
  <c r="AE17" i="34"/>
  <c r="AE66" i="34" s="1"/>
  <c r="AE82" i="34" s="1"/>
  <c r="AF18" i="34"/>
  <c r="AF21" i="34"/>
  <c r="X36" i="34"/>
  <c r="AA36" i="34" s="1"/>
  <c r="AG36" i="34" s="1"/>
  <c r="AL31" i="34"/>
  <c r="AM30" i="34"/>
  <c r="N23" i="34"/>
  <c r="M23" i="34" s="1"/>
  <c r="AF22" i="34"/>
  <c r="M136" i="34"/>
  <c r="G134" i="34"/>
  <c r="N27" i="34"/>
  <c r="M27" i="34" s="1"/>
  <c r="Q27" i="34" s="1"/>
  <c r="W27" i="34" s="1"/>
  <c r="N24" i="34"/>
  <c r="AF23" i="34"/>
  <c r="J18" i="34"/>
  <c r="J17" i="34" s="1"/>
  <c r="AN50" i="34"/>
  <c r="M50" i="34"/>
  <c r="Q50" i="34" s="1"/>
  <c r="W50" i="34" s="1"/>
  <c r="AL65" i="34"/>
  <c r="AH65" i="34"/>
  <c r="W81" i="34"/>
  <c r="AV81" i="34" s="1"/>
  <c r="AV68" i="34"/>
  <c r="AH62" i="34"/>
  <c r="AL62" i="34"/>
  <c r="J65" i="34"/>
  <c r="J62" i="34"/>
  <c r="AH60" i="34"/>
  <c r="AK59" i="34"/>
  <c r="X51" i="34"/>
  <c r="AA51" i="34" s="1"/>
  <c r="AG51" i="34" s="1"/>
  <c r="N64" i="34"/>
  <c r="AM64" i="34" s="1"/>
  <c r="AN59" i="34"/>
  <c r="N54" i="34"/>
  <c r="AP54" i="34" s="1"/>
  <c r="M51" i="34"/>
  <c r="AJ51" i="34" s="1"/>
  <c r="J55" i="34"/>
  <c r="AI49" i="34"/>
  <c r="AI48" i="34" s="1"/>
  <c r="AL49" i="34"/>
  <c r="AL48" i="34" s="1"/>
  <c r="AI38" i="34"/>
  <c r="AI31" i="34" s="1"/>
  <c r="J38" i="34"/>
  <c r="M33" i="34"/>
  <c r="AM33" i="34"/>
  <c r="AM59" i="34"/>
  <c r="J61" i="34"/>
  <c r="AO54" i="34"/>
  <c r="AK37" i="34"/>
  <c r="AN34" i="34"/>
  <c r="AO33" i="34"/>
  <c r="AB31" i="34"/>
  <c r="J28" i="34"/>
  <c r="AI28" i="34"/>
  <c r="Y21" i="34"/>
  <c r="N21" i="34"/>
  <c r="AO36" i="34"/>
  <c r="M36" i="34"/>
  <c r="AJ36" i="34" s="1"/>
  <c r="N26" i="34"/>
  <c r="AO26" i="34" s="1"/>
  <c r="AO29" i="34"/>
  <c r="AI23" i="34"/>
  <c r="AP22" i="34"/>
  <c r="M22" i="34"/>
  <c r="AJ22" i="34" s="1"/>
  <c r="AU82" i="34"/>
  <c r="AJ29" i="34"/>
  <c r="AO22" i="34"/>
  <c r="Q29" i="34"/>
  <c r="W29" i="34" s="1"/>
  <c r="AN30" i="34"/>
  <c r="W24" i="27"/>
  <c r="X24" i="27" s="1"/>
  <c r="A24" i="27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D25" i="1"/>
  <c r="D23" i="1"/>
  <c r="O37" i="27"/>
  <c r="U37" i="27"/>
  <c r="J43" i="27"/>
  <c r="W10" i="27"/>
  <c r="X10" i="27" s="1"/>
  <c r="W39" i="27"/>
  <c r="X39" i="27" s="1"/>
  <c r="D41" i="1"/>
  <c r="G18" i="1"/>
  <c r="M37" i="27"/>
  <c r="T37" i="27"/>
  <c r="N37" i="27"/>
  <c r="P37" i="27"/>
  <c r="S37" i="27"/>
  <c r="R37" i="27"/>
  <c r="Q37" i="27"/>
  <c r="L37" i="27"/>
  <c r="W4" i="27"/>
  <c r="X4" i="27" s="1"/>
  <c r="W9" i="27"/>
  <c r="X9" i="27" s="1"/>
  <c r="W26" i="27"/>
  <c r="X26" i="27" s="1"/>
  <c r="W23" i="27"/>
  <c r="X23" i="27" s="1"/>
  <c r="W27" i="27"/>
  <c r="X27" i="27" s="1"/>
  <c r="W19" i="27"/>
  <c r="X19" i="27" s="1"/>
  <c r="W21" i="27"/>
  <c r="X21" i="27" s="1"/>
  <c r="W7" i="27"/>
  <c r="X7" i="27" s="1"/>
  <c r="W30" i="27"/>
  <c r="X30" i="27" s="1"/>
  <c r="W22" i="27"/>
  <c r="X22" i="27" s="1"/>
  <c r="W18" i="27"/>
  <c r="X18" i="27" s="1"/>
  <c r="W8" i="27"/>
  <c r="X8" i="27" s="1"/>
  <c r="W6" i="27"/>
  <c r="X6" i="27" s="1"/>
  <c r="F41" i="1"/>
  <c r="W28" i="27"/>
  <c r="X28" i="27" s="1"/>
  <c r="W20" i="27"/>
  <c r="X20" i="27" s="1"/>
  <c r="E8" i="1"/>
  <c r="F39" i="1" s="1"/>
  <c r="W25" i="27"/>
  <c r="X25" i="27" s="1"/>
  <c r="AG21" i="34" l="1"/>
  <c r="AK29" i="34"/>
  <c r="N56" i="34"/>
  <c r="N55" i="34" s="1"/>
  <c r="X56" i="34"/>
  <c r="N57" i="34"/>
  <c r="X57" i="34"/>
  <c r="AA57" i="34" s="1"/>
  <c r="AG57" i="34" s="1"/>
  <c r="AO27" i="34"/>
  <c r="M30" i="34"/>
  <c r="Q30" i="34" s="1"/>
  <c r="W30" i="34" s="1"/>
  <c r="AO21" i="34"/>
  <c r="AP50" i="34"/>
  <c r="AN29" i="34"/>
  <c r="AK30" i="34"/>
  <c r="AL17" i="34"/>
  <c r="AL58" i="34"/>
  <c r="M57" i="34"/>
  <c r="AJ57" i="34" s="1"/>
  <c r="AP52" i="34"/>
  <c r="AO23" i="34"/>
  <c r="AO24" i="34"/>
  <c r="AM23" i="34"/>
  <c r="X39" i="34"/>
  <c r="AA39" i="34" s="1"/>
  <c r="AG39" i="34" s="1"/>
  <c r="N39" i="34"/>
  <c r="AI20" i="34"/>
  <c r="X20" i="34"/>
  <c r="AA20" i="34" s="1"/>
  <c r="AG20" i="34" s="1"/>
  <c r="AP23" i="34"/>
  <c r="AP27" i="34"/>
  <c r="Q22" i="34"/>
  <c r="W22" i="34" s="1"/>
  <c r="AM56" i="34"/>
  <c r="AM50" i="34"/>
  <c r="AM24" i="34"/>
  <c r="AP36" i="34"/>
  <c r="AN54" i="34"/>
  <c r="M26" i="34"/>
  <c r="Q26" i="34" s="1"/>
  <c r="W26" i="34" s="1"/>
  <c r="AK36" i="34"/>
  <c r="AK50" i="34"/>
  <c r="AO57" i="34"/>
  <c r="N25" i="34"/>
  <c r="M25" i="34" s="1"/>
  <c r="X25" i="34"/>
  <c r="AA25" i="34" s="1"/>
  <c r="AG25" i="34" s="1"/>
  <c r="AH20" i="34"/>
  <c r="Q20" i="34"/>
  <c r="W20" i="34" s="1"/>
  <c r="AJ20" i="34"/>
  <c r="AJ23" i="34"/>
  <c r="Q23" i="34"/>
  <c r="W23" i="34" s="1"/>
  <c r="Q35" i="34"/>
  <c r="W35" i="34" s="1"/>
  <c r="AJ35" i="34"/>
  <c r="N65" i="34"/>
  <c r="X65" i="34"/>
  <c r="AA65" i="34" s="1"/>
  <c r="AG65" i="34" s="1"/>
  <c r="AK65" i="34"/>
  <c r="AP21" i="34"/>
  <c r="N28" i="34"/>
  <c r="X28" i="34"/>
  <c r="AA28" i="34" s="1"/>
  <c r="AG28" i="34" s="1"/>
  <c r="AK35" i="34"/>
  <c r="N38" i="34"/>
  <c r="M38" i="34" s="1"/>
  <c r="X38" i="34"/>
  <c r="AA38" i="34" s="1"/>
  <c r="AG38" i="34" s="1"/>
  <c r="AH58" i="34"/>
  <c r="G132" i="34"/>
  <c r="B133" i="34" s="1"/>
  <c r="A133" i="34" s="1"/>
  <c r="F10" i="1" s="1"/>
  <c r="M134" i="34"/>
  <c r="M132" i="34" s="1"/>
  <c r="M54" i="34"/>
  <c r="AN27" i="34"/>
  <c r="X19" i="34"/>
  <c r="AA19" i="34" s="1"/>
  <c r="AG19" i="34" s="1"/>
  <c r="AN19" i="34"/>
  <c r="M19" i="34"/>
  <c r="AJ19" i="34" s="1"/>
  <c r="N19" i="34"/>
  <c r="AK24" i="34"/>
  <c r="AN36" i="34"/>
  <c r="Q51" i="34"/>
  <c r="W51" i="34" s="1"/>
  <c r="Q59" i="34"/>
  <c r="AJ59" i="34"/>
  <c r="AM21" i="34"/>
  <c r="Y18" i="34"/>
  <c r="Y17" i="34" s="1"/>
  <c r="Y66" i="34" s="1"/>
  <c r="Y82" i="34" s="1"/>
  <c r="AK27" i="34"/>
  <c r="AG40" i="34"/>
  <c r="AV41" i="34"/>
  <c r="AV40" i="34" s="1"/>
  <c r="AM32" i="34"/>
  <c r="X32" i="34"/>
  <c r="N32" i="34"/>
  <c r="J31" i="34"/>
  <c r="AP32" i="34"/>
  <c r="M32" i="34"/>
  <c r="Q32" i="34" s="1"/>
  <c r="AK32" i="34"/>
  <c r="N18" i="34"/>
  <c r="AJ27" i="34"/>
  <c r="AJ30" i="34"/>
  <c r="AK54" i="34"/>
  <c r="Q36" i="34"/>
  <c r="W36" i="34" s="1"/>
  <c r="AO50" i="34"/>
  <c r="M52" i="34"/>
  <c r="AN52" i="34"/>
  <c r="Q33" i="34"/>
  <c r="W33" i="34" s="1"/>
  <c r="AJ33" i="34"/>
  <c r="AR33" i="34" s="1"/>
  <c r="AP64" i="34"/>
  <c r="AK64" i="34"/>
  <c r="X62" i="34"/>
  <c r="AA62" i="34" s="1"/>
  <c r="AG62" i="34" s="1"/>
  <c r="N62" i="34"/>
  <c r="M62" i="34"/>
  <c r="AJ62" i="34" s="1"/>
  <c r="AJ50" i="34"/>
  <c r="AN21" i="34"/>
  <c r="AF17" i="34"/>
  <c r="AF66" i="34" s="1"/>
  <c r="G128" i="34" s="1"/>
  <c r="M128" i="34" s="1"/>
  <c r="AM54" i="34"/>
  <c r="AK26" i="34"/>
  <c r="AK21" i="34"/>
  <c r="AB66" i="34"/>
  <c r="AB82" i="34" s="1"/>
  <c r="AF82" i="34" s="1"/>
  <c r="AN23" i="34"/>
  <c r="AM51" i="34"/>
  <c r="N63" i="34"/>
  <c r="X63" i="34"/>
  <c r="AA63" i="34" s="1"/>
  <c r="AG63" i="34" s="1"/>
  <c r="AP26" i="34"/>
  <c r="AA29" i="34"/>
  <c r="AG29" i="34" s="1"/>
  <c r="K17" i="34"/>
  <c r="K66" i="34" s="1"/>
  <c r="K82" i="34" s="1"/>
  <c r="AH18" i="34"/>
  <c r="AI18" i="34"/>
  <c r="M64" i="34"/>
  <c r="AK52" i="34"/>
  <c r="AL66" i="34"/>
  <c r="AL82" i="34" s="1"/>
  <c r="AN35" i="34"/>
  <c r="AO35" i="34"/>
  <c r="AP35" i="34"/>
  <c r="X49" i="34"/>
  <c r="N49" i="34"/>
  <c r="M49" i="34" s="1"/>
  <c r="M48" i="34" s="1"/>
  <c r="J48" i="34"/>
  <c r="AP51" i="34"/>
  <c r="AM34" i="34"/>
  <c r="AO34" i="34"/>
  <c r="AK34" i="34"/>
  <c r="AN64" i="34"/>
  <c r="AM26" i="34"/>
  <c r="AK23" i="34"/>
  <c r="AM52" i="34"/>
  <c r="AN26" i="34"/>
  <c r="AM35" i="34"/>
  <c r="X18" i="34"/>
  <c r="X61" i="34"/>
  <c r="AA61" i="34" s="1"/>
  <c r="AG61" i="34" s="1"/>
  <c r="N61" i="34"/>
  <c r="AK61" i="34" s="1"/>
  <c r="AO64" i="34"/>
  <c r="M24" i="34"/>
  <c r="AN24" i="34"/>
  <c r="AP34" i="34"/>
  <c r="M21" i="34"/>
  <c r="AM27" i="34"/>
  <c r="AP30" i="34"/>
  <c r="AP24" i="34"/>
  <c r="AG24" i="34"/>
  <c r="E82" i="34"/>
  <c r="AG23" i="34"/>
  <c r="AP37" i="34"/>
  <c r="AO37" i="34"/>
  <c r="M37" i="34"/>
  <c r="AM37" i="34"/>
  <c r="M60" i="34"/>
  <c r="AJ60" i="34" s="1"/>
  <c r="N60" i="34"/>
  <c r="AN60" i="34" s="1"/>
  <c r="J58" i="34"/>
  <c r="X60" i="34"/>
  <c r="AM60" i="34" s="1"/>
  <c r="AM29" i="34"/>
  <c r="AR29" i="34" s="1"/>
  <c r="AG22" i="34"/>
  <c r="M34" i="34"/>
  <c r="M53" i="34"/>
  <c r="AJ53" i="34" s="1"/>
  <c r="Q53" i="34"/>
  <c r="W53" i="34" s="1"/>
  <c r="X53" i="34"/>
  <c r="AA53" i="34" s="1"/>
  <c r="AG53" i="34" s="1"/>
  <c r="N53" i="34"/>
  <c r="AK51" i="34"/>
  <c r="AN51" i="34"/>
  <c r="AG59" i="34"/>
  <c r="AN22" i="34"/>
  <c r="AR22" i="34" s="1"/>
  <c r="AM36" i="34"/>
  <c r="AO52" i="34"/>
  <c r="E41" i="1"/>
  <c r="W37" i="27"/>
  <c r="X37" i="27" s="1"/>
  <c r="G10" i="1" l="1"/>
  <c r="Q25" i="34"/>
  <c r="W25" i="34" s="1"/>
  <c r="AJ25" i="34"/>
  <c r="AO63" i="34"/>
  <c r="AN56" i="34"/>
  <c r="AK38" i="34"/>
  <c r="AM25" i="34"/>
  <c r="AN25" i="34"/>
  <c r="AK25" i="34"/>
  <c r="AP60" i="34"/>
  <c r="J66" i="34"/>
  <c r="J82" i="34" s="1"/>
  <c r="AN63" i="34"/>
  <c r="AP63" i="34"/>
  <c r="AR50" i="34"/>
  <c r="AV50" i="34" s="1"/>
  <c r="AV33" i="34"/>
  <c r="Q57" i="34"/>
  <c r="W57" i="34" s="1"/>
  <c r="AO25" i="34"/>
  <c r="AP39" i="34"/>
  <c r="AO56" i="34"/>
  <c r="AO55" i="34" s="1"/>
  <c r="AP20" i="34"/>
  <c r="AR36" i="34"/>
  <c r="AR51" i="34"/>
  <c r="AV51" i="34" s="1"/>
  <c r="Q60" i="34"/>
  <c r="W60" i="34" s="1"/>
  <c r="AR30" i="34"/>
  <c r="AV30" i="34" s="1"/>
  <c r="AP49" i="34"/>
  <c r="AP48" i="34" s="1"/>
  <c r="AO49" i="34"/>
  <c r="AJ26" i="34"/>
  <c r="AK63" i="34"/>
  <c r="M63" i="34"/>
  <c r="N31" i="34"/>
  <c r="AN38" i="34"/>
  <c r="AN20" i="34"/>
  <c r="M39" i="34"/>
  <c r="AN39" i="34"/>
  <c r="AO39" i="34"/>
  <c r="AM39" i="34"/>
  <c r="AP56" i="34"/>
  <c r="AM20" i="34"/>
  <c r="AR20" i="34" s="1"/>
  <c r="AV20" i="34" s="1"/>
  <c r="AN57" i="34"/>
  <c r="AK57" i="34"/>
  <c r="AM57" i="34"/>
  <c r="AR57" i="34" s="1"/>
  <c r="AV22" i="34"/>
  <c r="AN53" i="34"/>
  <c r="AR23" i="34"/>
  <c r="AI17" i="34"/>
  <c r="AI66" i="34" s="1"/>
  <c r="AI82" i="34" s="1"/>
  <c r="AK62" i="34"/>
  <c r="AO20" i="34"/>
  <c r="AM19" i="34"/>
  <c r="AP38" i="34"/>
  <c r="AP31" i="34" s="1"/>
  <c r="AK28" i="34"/>
  <c r="AN65" i="34"/>
  <c r="AP25" i="34"/>
  <c r="AP57" i="34"/>
  <c r="M56" i="34"/>
  <c r="AK39" i="34"/>
  <c r="AK31" i="34" s="1"/>
  <c r="AK56" i="34"/>
  <c r="AA56" i="34"/>
  <c r="X55" i="34"/>
  <c r="AK20" i="34"/>
  <c r="AV29" i="34"/>
  <c r="AJ38" i="34"/>
  <c r="Q38" i="34"/>
  <c r="W38" i="34" s="1"/>
  <c r="AK53" i="34"/>
  <c r="AO61" i="34"/>
  <c r="AP53" i="34"/>
  <c r="Q24" i="34"/>
  <c r="W24" i="34" s="1"/>
  <c r="AJ24" i="34"/>
  <c r="AR24" i="34" s="1"/>
  <c r="AN61" i="34"/>
  <c r="AN58" i="34" s="1"/>
  <c r="AA18" i="34"/>
  <c r="X17" i="34"/>
  <c r="AJ49" i="34"/>
  <c r="AO62" i="34"/>
  <c r="AJ52" i="34"/>
  <c r="AR52" i="34" s="1"/>
  <c r="Q52" i="34"/>
  <c r="W52" i="34" s="1"/>
  <c r="AV52" i="34" s="1"/>
  <c r="AR27" i="34"/>
  <c r="AV27" i="34" s="1"/>
  <c r="AO32" i="34"/>
  <c r="Q19" i="34"/>
  <c r="W19" i="34" s="1"/>
  <c r="AJ54" i="34"/>
  <c r="AR54" i="34" s="1"/>
  <c r="Q54" i="34"/>
  <c r="W54" i="34" s="1"/>
  <c r="AO38" i="34"/>
  <c r="AM38" i="34"/>
  <c r="AM31" i="34" s="1"/>
  <c r="AP28" i="34"/>
  <c r="AN28" i="34"/>
  <c r="AO28" i="34"/>
  <c r="AM65" i="34"/>
  <c r="M65" i="34"/>
  <c r="AV23" i="34"/>
  <c r="AJ34" i="34"/>
  <c r="AR34" i="34" s="1"/>
  <c r="Q34" i="34"/>
  <c r="W34" i="34" s="1"/>
  <c r="AJ64" i="34"/>
  <c r="AR64" i="34" s="1"/>
  <c r="Q64" i="34"/>
  <c r="W64" i="34" s="1"/>
  <c r="AO53" i="34"/>
  <c r="AA60" i="34"/>
  <c r="X58" i="34"/>
  <c r="AJ37" i="34"/>
  <c r="AR37" i="34" s="1"/>
  <c r="Q37" i="34"/>
  <c r="W37" i="34" s="1"/>
  <c r="Q21" i="34"/>
  <c r="W21" i="34" s="1"/>
  <c r="AJ21" i="34"/>
  <c r="AR21" i="34" s="1"/>
  <c r="AN18" i="34"/>
  <c r="AP61" i="34"/>
  <c r="Q49" i="34"/>
  <c r="N48" i="34"/>
  <c r="AO18" i="34"/>
  <c r="AH17" i="34"/>
  <c r="AH66" i="34" s="1"/>
  <c r="AM62" i="34"/>
  <c r="AR62" i="34" s="1"/>
  <c r="AN62" i="34"/>
  <c r="AP62" i="34"/>
  <c r="N17" i="34"/>
  <c r="AK18" i="34"/>
  <c r="AK17" i="34" s="1"/>
  <c r="W32" i="34"/>
  <c r="AA32" i="34"/>
  <c r="X31" i="34"/>
  <c r="AP19" i="34"/>
  <c r="AO19" i="34"/>
  <c r="M28" i="34"/>
  <c r="Q62" i="34"/>
  <c r="W62" i="34" s="1"/>
  <c r="AV36" i="34"/>
  <c r="AR59" i="34"/>
  <c r="AM18" i="34"/>
  <c r="AR35" i="34"/>
  <c r="AV35" i="34" s="1"/>
  <c r="AA49" i="34"/>
  <c r="X48" i="34"/>
  <c r="AM53" i="34"/>
  <c r="AR53" i="34" s="1"/>
  <c r="AV53" i="34" s="1"/>
  <c r="AK60" i="34"/>
  <c r="N58" i="34"/>
  <c r="AO60" i="34"/>
  <c r="AM61" i="34"/>
  <c r="AM58" i="34" s="1"/>
  <c r="M61" i="34"/>
  <c r="AN49" i="34"/>
  <c r="AN48" i="34" s="1"/>
  <c r="AK49" i="34"/>
  <c r="AK48" i="34" s="1"/>
  <c r="AM49" i="34"/>
  <c r="AM48" i="34" s="1"/>
  <c r="AR26" i="34"/>
  <c r="AV26" i="34" s="1"/>
  <c r="AM63" i="34"/>
  <c r="AP18" i="34"/>
  <c r="AP17" i="34" s="1"/>
  <c r="M18" i="34"/>
  <c r="AN32" i="34"/>
  <c r="AJ32" i="34"/>
  <c r="W59" i="34"/>
  <c r="AK19" i="34"/>
  <c r="AM28" i="34"/>
  <c r="AO65" i="34"/>
  <c r="AP65" i="34"/>
  <c r="F37" i="27"/>
  <c r="F45" i="27" s="1"/>
  <c r="E45" i="27"/>
  <c r="E48" i="27" s="1"/>
  <c r="G48" i="27" s="1"/>
  <c r="G49" i="27" s="1"/>
  <c r="H37" i="27"/>
  <c r="M55" i="34" l="1"/>
  <c r="AJ56" i="34"/>
  <c r="Q56" i="34"/>
  <c r="AP58" i="34"/>
  <c r="AO17" i="34"/>
  <c r="AN17" i="34"/>
  <c r="AN66" i="34" s="1"/>
  <c r="AN82" i="34" s="1"/>
  <c r="AK55" i="34"/>
  <c r="AM55" i="34"/>
  <c r="AO48" i="34"/>
  <c r="AA55" i="34"/>
  <c r="AG56" i="34"/>
  <c r="AG55" i="34" s="1"/>
  <c r="AP55" i="34"/>
  <c r="AJ39" i="34"/>
  <c r="AR39" i="34" s="1"/>
  <c r="Q39" i="34"/>
  <c r="W39" i="34" s="1"/>
  <c r="AV39" i="34" s="1"/>
  <c r="Q63" i="34"/>
  <c r="W63" i="34" s="1"/>
  <c r="AJ63" i="34"/>
  <c r="AR63" i="34" s="1"/>
  <c r="AV63" i="34" s="1"/>
  <c r="AN31" i="34"/>
  <c r="AR19" i="34"/>
  <c r="AK58" i="34"/>
  <c r="M31" i="34"/>
  <c r="AV57" i="34"/>
  <c r="AR25" i="34"/>
  <c r="AV25" i="34" s="1"/>
  <c r="AN55" i="34"/>
  <c r="AV59" i="34"/>
  <c r="AJ61" i="34"/>
  <c r="Q61" i="34"/>
  <c r="AR32" i="34"/>
  <c r="AO58" i="34"/>
  <c r="AV37" i="34"/>
  <c r="AV34" i="34"/>
  <c r="AV54" i="34"/>
  <c r="X66" i="34"/>
  <c r="X82" i="34" s="1"/>
  <c r="AA82" i="34" s="1"/>
  <c r="AG82" i="34" s="1"/>
  <c r="AV24" i="34"/>
  <c r="M58" i="34"/>
  <c r="AV62" i="34"/>
  <c r="AK66" i="34"/>
  <c r="AK82" i="34" s="1"/>
  <c r="AM17" i="34"/>
  <c r="AM66" i="34" s="1"/>
  <c r="AM82" i="34" s="1"/>
  <c r="AV64" i="34"/>
  <c r="AJ65" i="34"/>
  <c r="AR65" i="34" s="1"/>
  <c r="Q65" i="34"/>
  <c r="W65" i="34" s="1"/>
  <c r="AA17" i="34"/>
  <c r="AG18" i="34"/>
  <c r="AG17" i="34" s="1"/>
  <c r="AV19" i="34"/>
  <c r="AR60" i="34"/>
  <c r="M17" i="34"/>
  <c r="M66" i="34" s="1"/>
  <c r="AJ18" i="34"/>
  <c r="Q18" i="34"/>
  <c r="AJ28" i="34"/>
  <c r="AR28" i="34" s="1"/>
  <c r="Q28" i="34"/>
  <c r="W28" i="34" s="1"/>
  <c r="AV28" i="34" s="1"/>
  <c r="AP66" i="34"/>
  <c r="AP82" i="34" s="1"/>
  <c r="AA48" i="34"/>
  <c r="AG49" i="34"/>
  <c r="AG48" i="34" s="1"/>
  <c r="AA31" i="34"/>
  <c r="AG32" i="34"/>
  <c r="AG31" i="34" s="1"/>
  <c r="N66" i="34"/>
  <c r="N82" i="34" s="1"/>
  <c r="AH82" i="34"/>
  <c r="W49" i="34"/>
  <c r="Q48" i="34"/>
  <c r="AV21" i="34"/>
  <c r="AG60" i="34"/>
  <c r="AA58" i="34"/>
  <c r="AO31" i="34"/>
  <c r="AO66" i="34" s="1"/>
  <c r="AO82" i="34" s="1"/>
  <c r="AJ48" i="34"/>
  <c r="AR49" i="34"/>
  <c r="AR48" i="34" s="1"/>
  <c r="AR38" i="34"/>
  <c r="AV38" i="34" s="1"/>
  <c r="G51" i="27"/>
  <c r="G52" i="27" s="1"/>
  <c r="E47" i="27"/>
  <c r="E50" i="27"/>
  <c r="W56" i="34" l="1"/>
  <c r="Q55" i="34"/>
  <c r="AR56" i="34"/>
  <c r="AR55" i="34" s="1"/>
  <c r="AJ55" i="34"/>
  <c r="Q31" i="34"/>
  <c r="W31" i="34"/>
  <c r="AJ31" i="34"/>
  <c r="M82" i="34"/>
  <c r="Q82" i="34" s="1"/>
  <c r="W82" i="34" s="1"/>
  <c r="Q66" i="34"/>
  <c r="G120" i="34" s="1"/>
  <c r="W18" i="34"/>
  <c r="Q17" i="34"/>
  <c r="AA66" i="34"/>
  <c r="G126" i="34" s="1"/>
  <c r="G124" i="34" s="1"/>
  <c r="W61" i="34"/>
  <c r="Q58" i="34"/>
  <c r="AG58" i="34"/>
  <c r="AG66" i="34" s="1"/>
  <c r="AV60" i="34"/>
  <c r="W48" i="34"/>
  <c r="AV49" i="34"/>
  <c r="AV48" i="34" s="1"/>
  <c r="AJ17" i="34"/>
  <c r="AR18" i="34"/>
  <c r="AR17" i="34" s="1"/>
  <c r="AV65" i="34"/>
  <c r="AR61" i="34"/>
  <c r="AR58" i="34" s="1"/>
  <c r="AJ58" i="34"/>
  <c r="AV32" i="34"/>
  <c r="AV31" i="34" s="1"/>
  <c r="AR31" i="34"/>
  <c r="E14" i="1"/>
  <c r="AV56" i="34" l="1"/>
  <c r="AV55" i="34" s="1"/>
  <c r="W55" i="34"/>
  <c r="M126" i="34"/>
  <c r="M124" i="34" s="1"/>
  <c r="B125" i="34"/>
  <c r="A125" i="34" s="1"/>
  <c r="F5" i="1" s="1"/>
  <c r="AJ66" i="34"/>
  <c r="W17" i="34"/>
  <c r="AV18" i="34"/>
  <c r="AV17" i="34" s="1"/>
  <c r="AV61" i="34"/>
  <c r="AV58" i="34" s="1"/>
  <c r="W58" i="34"/>
  <c r="G118" i="34"/>
  <c r="M120" i="34"/>
  <c r="M118" i="34" s="1"/>
  <c r="F14" i="1"/>
  <c r="G13" i="1"/>
  <c r="F40" i="1"/>
  <c r="G5" i="1" l="1"/>
  <c r="AJ82" i="34"/>
  <c r="AR82" i="34" s="1"/>
  <c r="AV82" i="34" s="1"/>
  <c r="AR66" i="34"/>
  <c r="G130" i="34" s="1"/>
  <c r="B118" i="34"/>
  <c r="A118" i="34" s="1"/>
  <c r="W66" i="34"/>
  <c r="AV66" i="34" s="1"/>
  <c r="G14" i="1"/>
  <c r="D40" i="1"/>
  <c r="E40" i="1" s="1"/>
  <c r="B131" i="34" l="1"/>
  <c r="A131" i="34" s="1"/>
  <c r="F4" i="1" s="1"/>
  <c r="M130" i="34"/>
  <c r="M116" i="34" s="1"/>
  <c r="G116" i="34"/>
  <c r="F3" i="1"/>
  <c r="G4" i="1" l="1"/>
  <c r="G3" i="1"/>
  <c r="F6" i="1"/>
  <c r="E6" i="1"/>
  <c r="E19" i="1" s="1"/>
  <c r="E28" i="1" l="1"/>
  <c r="E25" i="1"/>
  <c r="E23" i="1"/>
  <c r="F7" i="1"/>
  <c r="G6" i="1"/>
  <c r="D38" i="1"/>
  <c r="F38" i="1" s="1"/>
  <c r="F43" i="1" s="1"/>
  <c r="F8" i="1" l="1"/>
  <c r="G7" i="1"/>
  <c r="I49" i="27"/>
  <c r="I50" i="27" s="1"/>
  <c r="E29" i="1"/>
  <c r="F27" i="1" s="1"/>
  <c r="F28" i="1" l="1"/>
  <c r="F19" i="1"/>
  <c r="D39" i="1"/>
  <c r="G8" i="1"/>
  <c r="F25" i="1" l="1"/>
  <c r="G25" i="1" s="1"/>
  <c r="G20" i="1"/>
  <c r="D43" i="1"/>
  <c r="D44" i="1" s="1"/>
  <c r="E39" i="1"/>
  <c r="E43" i="1" s="1"/>
  <c r="F23" i="1"/>
  <c r="G23" i="1" s="1"/>
  <c r="G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Luisa Fernanda Ortiz</author>
  </authors>
  <commentList>
    <comment ref="AS1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Daniel Jaramillo Leon:</t>
        </r>
        <r>
          <rPr>
            <sz val="9"/>
            <color indexed="81"/>
            <rFont val="Tahoma"/>
            <family val="2"/>
          </rPr>
          <t xml:space="preserve">
Se calcula con la inflacion del 6% establecida en los supuestos macroeconomicos Circular 009 del 2024</t>
        </r>
      </text>
    </comment>
    <comment ref="AT1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Daniel Jaramillo Leon:</t>
        </r>
        <r>
          <rPr>
            <sz val="9"/>
            <color indexed="81"/>
            <rFont val="Tahoma"/>
            <family val="2"/>
          </rPr>
          <t xml:space="preserve">
Se calcula con la inflacion del 3% establecida en los supuestos macroeconomicos Circular 009 del 2024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Angelica Blanco Pinzon</author>
    <author>saul</author>
    <author>Daniel Fernando Romero Fandiño</author>
  </authors>
  <commentList>
    <comment ref="A5" authorId="0" shapeId="0" xr:uid="{00000000-0006-0000-0200-000001000000}">
      <text>
        <r>
          <rPr>
            <sz val="9"/>
            <color indexed="81"/>
            <rFont val="Tahoma"/>
            <family val="2"/>
          </rPr>
          <t xml:space="preserve">Haga uso de la lista desplegable para seleccionar la sección respectiva.
En caso de que la unidad ejecutora sea nueva y no aparezca en la lista, por favor enviar un correo a </t>
        </r>
        <r>
          <rPr>
            <u/>
            <sz val="9"/>
            <color indexed="81"/>
            <rFont val="Tahoma"/>
            <family val="2"/>
          </rPr>
          <t>proyecto_presupuesto@minhacienda.gov.co</t>
        </r>
        <r>
          <rPr>
            <sz val="9"/>
            <color indexed="81"/>
            <rFont val="Tahoma"/>
            <family val="2"/>
          </rPr>
          <t xml:space="preserve"> dando a conocer el caso específico para remitir un nuevo formulario. </t>
        </r>
      </text>
    </comment>
    <comment ref="A6" authorId="1" shapeId="0" xr:uid="{00000000-0006-0000-0200-000002000000}">
      <text>
        <r>
          <rPr>
            <sz val="9"/>
            <color indexed="81"/>
            <rFont val="Tahoma"/>
            <family val="2"/>
          </rPr>
          <t>El nombre de la unidad ejecutora se desplegará automáticamente después de seleccionar la sección.</t>
        </r>
      </text>
    </comment>
    <comment ref="D11" authorId="2" shapeId="0" xr:uid="{00000000-0006-0000-0200-000003000000}">
      <text>
        <r>
          <rPr>
            <sz val="9"/>
            <color indexed="81"/>
            <rFont val="Tahoma"/>
            <family val="2"/>
          </rPr>
          <t xml:space="preserve">Comprende las remuneraciones pagadas en efectivo o en especie a los empleados vinculados laboralmente con el Estado, como contraprestación por los servicios prestados.
SE COMPONE DE UN SUELDO BÁSICO Y POR LOS DEMÁS PAGOS QUE TIENEN COMO FINALIDAD REMUNERAR EL TRABAJO DEL EMPLEADO. 
</t>
        </r>
      </text>
    </comment>
    <comment ref="X11" authorId="2" shapeId="0" xr:uid="{00000000-0006-0000-0200-000004000000}">
      <text>
        <r>
          <rPr>
            <sz val="9"/>
            <color indexed="81"/>
            <rFont val="Tahoma"/>
            <family val="2"/>
          </rPr>
          <t xml:space="preserve">Corresponde a los gastos del personal vinculado laboralmente con el Estado que la ley  </t>
        </r>
        <r>
          <rPr>
            <b/>
            <sz val="9"/>
            <color indexed="81"/>
            <rFont val="Tahoma"/>
            <family val="2"/>
          </rPr>
          <t>NO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RECONOCE</t>
        </r>
        <r>
          <rPr>
            <sz val="9"/>
            <color indexed="81"/>
            <rFont val="Tahoma"/>
            <family val="2"/>
          </rPr>
          <t xml:space="preserve"> como constitutivos de factor salarial. 
Incluye los beneficios que se reconocen a favor de los servidores públicos que solamente constituyen factor, para efectos de determinar el ingreso base de cotización (IBC) del Sistema General de Pensiones, y para la cotización al Sistema General de Seguridad Social en Salud.
</t>
        </r>
      </text>
    </comment>
    <comment ref="AH11" authorId="2" shapeId="0" xr:uid="{00000000-0006-0000-0200-000005000000}">
      <text>
        <r>
          <rPr>
            <sz val="9"/>
            <color indexed="81"/>
            <rFont val="Tahoma"/>
            <family val="2"/>
          </rPr>
          <t>Corresponde a las contribuciones legales que debe hacer una entidad como empleadora, a entidades del sector privado y público.</t>
        </r>
      </text>
    </comment>
    <comment ref="AS11" authorId="2" shapeId="0" xr:uid="{00000000-0006-0000-0200-000006000000}">
      <text>
        <r>
          <rPr>
            <sz val="9"/>
            <color indexed="81"/>
            <rFont val="Tahoma"/>
            <family val="2"/>
          </rPr>
          <t>Comprende las transferencias corrientes que los órganos del PGN hacen directamente a sus empleados para cubrir necesidades derivadas de riesgos sociales. 
INCLUYE  EL RECONOCIMIENTO DE SALARIOS DURANTE</t>
        </r>
        <r>
          <rPr>
            <b/>
            <sz val="9"/>
            <color indexed="81"/>
            <rFont val="Tahoma"/>
            <family val="2"/>
          </rPr>
          <t xml:space="preserve"> PERIODOS DE AUSENCIA DEL TRABAJO DEBIDO A INCAPACIDAD MÉDICA, ACCIDENTES Y LICENCIAS DE MATERNIDAD Y PATERNIDAD </t>
        </r>
        <r>
          <rPr>
            <sz val="9"/>
            <color indexed="81"/>
            <rFont val="Tahoma"/>
            <family val="2"/>
          </rPr>
          <t xml:space="preserve">TENIENDO EN CUENTA QUE LA NATURALEZA ECONÓMICA DE ESTOS GASTOS CONSTITUYEN LA ENTREGA DE RECURSOS POR PARTE DE UNA UNIDAD DE GOBIERNO A SUS EMPLEADOS SIN RECIBIR DE ESTOS NINGUNA CONTRAPRESTACIÓN DE SERVICIOS, SINO CON EL FIN DE CUBRIR UNA NECESIDAD DERIVADA DE UN RIESGO SOCIAL.
</t>
        </r>
      </text>
    </comment>
    <comment ref="D12" authorId="2" shapeId="0" xr:uid="{00000000-0006-0000-0200-000007000000}">
      <text>
        <r>
          <rPr>
            <sz val="9"/>
            <color indexed="81"/>
            <rFont val="Tahoma"/>
            <family val="2"/>
          </rPr>
          <t>Corresponde a los componentes del salario que son comunes   a todo el personal vinculado laboralmente con el Estado (empleados públicos y trabajadores oficiales), de conformidad con lo señalado en el Decreto Ley 1042 de 1978</t>
        </r>
      </text>
    </comment>
    <comment ref="R12" authorId="2" shapeId="0" xr:uid="{00000000-0006-0000-0200-000008000000}">
      <text>
        <r>
          <rPr>
            <sz val="9"/>
            <color indexed="81"/>
            <rFont val="Tahoma"/>
            <family val="2"/>
          </rPr>
          <t xml:space="preserve">Corresponde a los componentes del salario de los sistemas especiales de remuneración, legalmente aprobados, y que se rigen por disposiciones particulares para determinados regímenes laborales.
SE CARACTERIZAN POR NO SER COMUNES A TODOS LOS EMPLEADOS
</t>
        </r>
      </text>
    </comment>
    <comment ref="X12" authorId="2" shapeId="0" xr:uid="{00000000-0006-0000-0200-000009000000}">
      <text>
        <r>
          <rPr>
            <sz val="9"/>
            <color indexed="81"/>
            <rFont val="Tahoma"/>
            <family val="2"/>
          </rPr>
          <t xml:space="preserve">Comprenden  las prestaciones sociales que la ley reconoce a los servidores públicos con el fin de cubrir riesgos o necesidades del trabajador en relación o con motivo de su trabajo.
ESTAS PRESTACIONES </t>
        </r>
        <r>
          <rPr>
            <b/>
            <sz val="9"/>
            <color indexed="81"/>
            <rFont val="Tahoma"/>
            <family val="2"/>
          </rPr>
          <t xml:space="preserve">NO </t>
        </r>
        <r>
          <rPr>
            <sz val="9"/>
            <color indexed="81"/>
            <rFont val="Tahoma"/>
            <family val="2"/>
          </rPr>
          <t>RETRIBUYEN DIRECTAMENTE LOS SERVICIOS PRESTADOS POR LOS TRABAJADORES</t>
        </r>
      </text>
    </comment>
    <comment ref="AB12" authorId="2" shapeId="0" xr:uid="{00000000-0006-0000-0200-00000A000000}">
      <text>
        <r>
          <rPr>
            <sz val="9"/>
            <color indexed="81"/>
            <rFont val="Tahoma"/>
            <family val="2"/>
          </rPr>
          <t xml:space="preserve">Corresponde a las remuneraciones  no constitutivas de factor salarial que reconoce una unidad de gobierno a sus empleados y no se incluyen como "Prestaciones sociales según definición legal"
</t>
        </r>
      </text>
    </comment>
    <comment ref="AH12" authorId="2" shapeId="0" xr:uid="{00000000-0006-0000-0200-00000B000000}">
      <text>
        <r>
          <rPr>
            <sz val="9"/>
            <color indexed="81"/>
            <rFont val="Tahoma"/>
            <family val="2"/>
          </rPr>
          <t xml:space="preserve">Es la contribución social a pagar por los empleadores a los fondos de seguridad social en pensiones del Sistema General de Pensiones de conformidad con lo que establece la  Ley 100 de 1993
</t>
        </r>
      </text>
    </comment>
    <comment ref="AI12" authorId="2" shapeId="0" xr:uid="{00000000-0006-0000-0200-00000C000000}">
      <text>
        <r>
          <rPr>
            <sz val="9"/>
            <color indexed="81"/>
            <rFont val="Tahoma"/>
            <family val="2"/>
          </rPr>
          <t>Es la contribución social a pagar por los empleadores a las Entidades Promotoras en Salud - EPS  del Sistema General de Seguridad Social en Salud, para el cubrimiento de riesgos de salud de sus empleados de conformidad con lo que establece la Ley 100 de 1993</t>
        </r>
      </text>
    </comment>
    <comment ref="AJ12" authorId="2" shapeId="0" xr:uid="{00000000-0006-0000-0200-00000D000000}">
      <text>
        <r>
          <rPr>
            <sz val="9"/>
            <color indexed="81"/>
            <rFont val="Tahoma"/>
            <family val="2"/>
          </rPr>
          <t>Es la contribución que el empleador está obligado a pagar en razón de un mes de sueldo o jornal por cada año de servicio de su empleado, proporcionalmente fraccionado a favor de un fondo administrador de cesantías.</t>
        </r>
      </text>
    </comment>
    <comment ref="AL12" authorId="2" shapeId="0" xr:uid="{00000000-0006-0000-0200-00000E000000}">
      <text>
        <r>
          <rPr>
            <sz val="9"/>
            <color indexed="81"/>
            <rFont val="Tahoma"/>
            <family val="2"/>
          </rPr>
          <t>Es la contribución a pagar por los empleadores a una Administradora de Riesgos Laborales - ARL para el cubrimiento de las prestaciones económicas y asistenciales derivadas de un accidente de trabajo o una enfermedad profesional.</t>
        </r>
      </text>
    </comment>
    <comment ref="AM12" authorId="2" shapeId="0" xr:uid="{00000000-0006-0000-0200-00000F000000}">
      <text>
        <r>
          <rPr>
            <sz val="9"/>
            <color indexed="81"/>
            <rFont val="Tahoma"/>
            <family val="2"/>
          </rPr>
          <t>Es la contribución parafiscal a pagar por todos los patronos y entidades públicas y privadas  al Instituto Colombiano de Bienestar Familiar (ICBF)</t>
        </r>
      </text>
    </comment>
    <comment ref="AN12" authorId="2" shapeId="0" xr:uid="{00000000-0006-0000-0200-000010000000}">
      <text>
        <r>
          <rPr>
            <sz val="9"/>
            <color indexed="81"/>
            <rFont val="Tahoma"/>
            <family val="2"/>
          </rPr>
          <t xml:space="preserve">Es la contribución parafiscal a pagar por la Nación a favor del Servicio Nacional de Aprendizaje (SENA).
</t>
        </r>
      </text>
    </comment>
    <comment ref="AO12" authorId="2" shapeId="0" xr:uid="{00000000-0006-0000-0200-000011000000}">
      <text>
        <r>
          <rPr>
            <sz val="9"/>
            <color indexed="81"/>
            <rFont val="Tahoma"/>
            <family val="2"/>
          </rPr>
          <t>Contribución parafiscal a pagar por la Nación, los departamentos, intendencias, comisarías, el Distrito Especial de Bogotá y los municipios empleadores a la Escuela  Superior de Administración Pública (ESAP).</t>
        </r>
      </text>
    </comment>
    <comment ref="AP12" authorId="2" shapeId="0" xr:uid="{00000000-0006-0000-0200-000012000000}">
      <text>
        <r>
          <rPr>
            <sz val="9"/>
            <color indexed="81"/>
            <rFont val="Tahoma"/>
            <family val="2"/>
          </rPr>
          <t>Es la contribución parafiscal a pagar por la Nación, los departamentos, intendencias, comisarías, el Distrito Especial de Bogotá y los municipios empleadores, a favor de las escuelas industriales e institutos técnicos.</t>
        </r>
      </text>
    </comment>
    <comment ref="AQ12" authorId="2" shapeId="0" xr:uid="{00000000-0006-0000-0200-000013000000}">
      <text>
        <r>
          <rPr>
            <sz val="9"/>
            <color indexed="81"/>
            <rFont val="Tahoma"/>
            <family val="2"/>
          </rPr>
          <t xml:space="preserve">Es el aporte a pagar por los empleados públicos y, según lo contratado,  los trabajadores oficiales de determinados niveles o condiciones salariales a la 
Caja Promotora de Vivienda Militar y de Policía.
</t>
        </r>
      </text>
    </comment>
    <comment ref="D13" authorId="2" shapeId="0" xr:uid="{00000000-0006-0000-0200-000014000000}">
      <text>
        <r>
          <rPr>
            <sz val="9"/>
            <color indexed="81"/>
            <rFont val="Tahoma"/>
            <family val="2"/>
          </rPr>
          <t>Corresponde a la parte del salario que se mantiene fija y se paga periódicamente, de acuerdo con las funciones, responsabilidades y requisitos.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EL SUELDO BÁSICO SE PAGA SIN TENER EN CUENTA ADICIONALES DE HORAS EXTRAS, PRIMAS Y OTROS FACTORES EVENTUALES O FIJOS QUE AUMENTEN EL INGRESO DEL EMPLEADO.
</t>
        </r>
      </text>
    </comment>
    <comment ref="F13" authorId="2" shapeId="0" xr:uid="{00000000-0006-0000-0200-000015000000}">
      <text>
        <r>
          <rPr>
            <sz val="9"/>
            <color rgb="FF000000"/>
            <rFont val="Tahoma"/>
            <family val="2"/>
          </rPr>
          <t xml:space="preserve">Asignación complementaria del sueldo, que se reconoce excepcional a empleados de alto nivel jerárquico de acuerdo con la importancia de la representación que ostentan. </t>
        </r>
        <r>
          <rPr>
            <b/>
            <sz val="9"/>
            <color rgb="FF000000"/>
            <rFont val="Tahoma"/>
            <family val="2"/>
          </rPr>
          <t xml:space="preserve">
</t>
        </r>
      </text>
    </comment>
    <comment ref="G13" authorId="2" shapeId="0" xr:uid="{00000000-0006-0000-0200-000016000000}">
      <text>
        <r>
          <rPr>
            <sz val="9"/>
            <color indexed="81"/>
            <rFont val="Tahoma"/>
            <family val="2"/>
          </rPr>
          <t xml:space="preserve">Reconocimiento económico a servidores públicos que desempeñen cargos altamente calificados cuyas funciones demanden la aplicación de conocimientos técnicos o científicos.
</t>
        </r>
      </text>
    </comment>
    <comment ref="H13" authorId="2" shapeId="0" xr:uid="{00000000-0006-0000-0200-000017000000}">
      <text>
        <r>
          <rPr>
            <sz val="9"/>
            <color indexed="81"/>
            <rFont val="Tahoma"/>
            <family val="2"/>
          </rPr>
          <t xml:space="preserve">Corresponde al pago habitual y periódico de una suma de dinero, fijada por Decreto Nacional,  destinada a la provisión de alimento de los empleados públicos, y  de los trabajadores oficiales de determinados niveles salariales .
</t>
        </r>
      </text>
    </comment>
    <comment ref="I13" authorId="2" shapeId="0" xr:uid="{00000000-0006-0000-0200-000018000000}">
      <text>
        <r>
          <rPr>
            <sz val="9"/>
            <color indexed="81"/>
            <rFont val="Tahoma"/>
            <family val="2"/>
          </rPr>
          <t xml:space="preserve">Comprende el pago que se les hace a los servidores públicos que devenguen un sueldo mensual básico de hasta dos (2) veces el salario mínimo legal vigente 
</t>
        </r>
      </text>
    </comment>
    <comment ref="J13" authorId="2" shapeId="0" xr:uid="{00000000-0006-0000-0200-000019000000}">
      <text>
        <r>
          <rPr>
            <sz val="9"/>
            <color indexed="81"/>
            <rFont val="Tahoma"/>
            <family val="2"/>
          </rPr>
          <t xml:space="preserve">Corresponde al pago equivalente a 15 días de remuneración que se le reconoce al servidor público por cada año laborado, o proporcionalmente si el funcionario laboró como mínimo por seis meses en la entidad.
</t>
        </r>
      </text>
    </comment>
    <comment ref="K13" authorId="2" shapeId="0" xr:uid="{00000000-0006-0000-0200-00001A000000}">
      <text>
        <r>
          <rPr>
            <sz val="9"/>
            <color rgb="FF000000"/>
            <rFont val="Tahoma"/>
            <family val="2"/>
          </rPr>
          <t xml:space="preserve">Reconocimiento que se hace al empleado cada vez que cumpla un año continúo de labor en una misma entidad y que se paga en un plazo de veinte días después del cumplimiento de los requisitos para recibir la bonificación.
</t>
        </r>
      </text>
    </comment>
    <comment ref="L13" authorId="2" shapeId="0" xr:uid="{00000000-0006-0000-0200-00001B000000}">
      <text>
        <r>
          <rPr>
            <sz val="9"/>
            <color indexed="81"/>
            <rFont val="Tahoma"/>
            <family val="2"/>
          </rPr>
          <t>Corresponde a la remuneración al trabajo suplementario o realizado en horas adicionales a la jornada ordinaria establecida</t>
        </r>
      </text>
    </comment>
    <comment ref="M13" authorId="2" shapeId="0" xr:uid="{00000000-0006-0000-0200-00001C000000}">
      <text>
        <r>
          <rPr>
            <sz val="9"/>
            <color indexed="81"/>
            <rFont val="Tahoma"/>
            <family val="2"/>
          </rPr>
          <t>Reconocimiento que otorga la ley a los empleados públicos y los trabajadores oficiales por haber servido durante todo el año civil.</t>
        </r>
      </text>
    </comment>
    <comment ref="N13" authorId="2" shapeId="0" xr:uid="{00000000-0006-0000-0200-00001D000000}">
      <text>
        <r>
          <rPr>
            <sz val="9"/>
            <color indexed="81"/>
            <rFont val="Tahoma"/>
            <family val="2"/>
          </rPr>
          <t>Reconocimiento que otorga la ley a los empleados públicos y los trabajadores oficiales, con el fin de brindarles mayores recursos económicos para gozar del periodo de vacaciones</t>
        </r>
      </text>
    </comment>
    <comment ref="X13" authorId="2" shapeId="0" xr:uid="{00000000-0006-0000-0200-00001E000000}">
      <text>
        <r>
          <rPr>
            <sz val="9"/>
            <color indexed="81"/>
            <rFont val="Tahoma"/>
            <family val="2"/>
          </rPr>
          <t>Reconocimiento en tiempo libre y en dinero al que tiene derecho todo empleado público o trabajador oficial por haberle servido a la administración pública durante un año.</t>
        </r>
      </text>
    </comment>
    <comment ref="Y13" authorId="2" shapeId="0" xr:uid="{00000000-0006-0000-0200-00001F000000}">
      <text>
        <r>
          <rPr>
            <sz val="9"/>
            <color indexed="81"/>
            <rFont val="Tahoma"/>
            <family val="2"/>
          </rPr>
          <t>Corresponde a la compensación en dinero a la que tiene derecho el empleado público o trabajador oficial por vacaciones causadas, pero no disfrutadas.</t>
        </r>
      </text>
    </comment>
    <comment ref="Z13" authorId="2" shapeId="0" xr:uid="{00000000-0006-0000-0200-000020000000}">
      <text>
        <r>
          <rPr>
            <sz val="9"/>
            <color indexed="81"/>
            <rFont val="Tahoma"/>
            <family val="2"/>
          </rPr>
          <t>Corresponde al pago que se les hace a los empleados públicos por cada período de vacaciones.</t>
        </r>
      </text>
    </comment>
    <comment ref="D14" authorId="2" shapeId="0" xr:uid="{00000000-0006-0000-0200-000021000000}">
      <text>
        <r>
          <rPr>
            <sz val="9"/>
            <color indexed="81"/>
            <rFont val="Tahoma"/>
            <family val="2"/>
          </rPr>
          <t xml:space="preserve">El sueldo básico mensual debe tener en cuenta el número de cargos por cada grado
</t>
        </r>
      </text>
    </comment>
  </commentList>
</comments>
</file>

<file path=xl/sharedStrings.xml><?xml version="1.0" encoding="utf-8"?>
<sst xmlns="http://schemas.openxmlformats.org/spreadsheetml/2006/main" count="834" uniqueCount="384">
  <si>
    <t xml:space="preserve">RUBRO </t>
  </si>
  <si>
    <t>DESCRIPCION</t>
  </si>
  <si>
    <t>A-01-01-01</t>
  </si>
  <si>
    <t>SALARIO</t>
  </si>
  <si>
    <t>A-01-01-02</t>
  </si>
  <si>
    <t>CONTRIBUCIONES INHERENTES A LA NÓMINA</t>
  </si>
  <si>
    <t>A-01-01-03</t>
  </si>
  <si>
    <t>REMUNERACIONES NO CONSTITUTIVAS DE FACTOR SALARIAL</t>
  </si>
  <si>
    <t>A-02</t>
  </si>
  <si>
    <t>A-03-04-02-012</t>
  </si>
  <si>
    <t>INCAPACIDADES Y LICENCIAS DE MATERNIDAD Y PATERNIDAD (NO DE PENSIONES)</t>
  </si>
  <si>
    <t>A-03-06-01-008</t>
  </si>
  <si>
    <t>CENTRO INTERNACIONAL DE FÍSICA (DECRETO 267 DE 1984)</t>
  </si>
  <si>
    <t>A-03-06-01-009</t>
  </si>
  <si>
    <t>CENTRO INTERNACIONAL DE INVESTIGACIONES MÉDICAS - CIDEIM (DECRETO 578 DE 1990)</t>
  </si>
  <si>
    <t>A-03</t>
  </si>
  <si>
    <t>A-08-01</t>
  </si>
  <si>
    <t>IMPUESTOS</t>
  </si>
  <si>
    <t>A-08-03</t>
  </si>
  <si>
    <t>TASAS Y DERECHOS ADMINISTRATIVOS</t>
  </si>
  <si>
    <t>A-08-04-01</t>
  </si>
  <si>
    <t>CUOTA DE FISCALIZACIÓN Y AUDITAJE</t>
  </si>
  <si>
    <t>A-08</t>
  </si>
  <si>
    <t>TOTAL FUNCIONAMIENTO</t>
  </si>
  <si>
    <t xml:space="preserve">TOPE FUNCIONAMIENTO </t>
  </si>
  <si>
    <t>TOTAL</t>
  </si>
  <si>
    <t xml:space="preserve">CONCEPTO </t>
  </si>
  <si>
    <t xml:space="preserve">Gastos de Personal </t>
  </si>
  <si>
    <t xml:space="preserve">Adquisicion de bienes y Servicios </t>
  </si>
  <si>
    <t>A-01</t>
  </si>
  <si>
    <t>Total Gastos por tributos, multas, sanciones e intereses de mora</t>
  </si>
  <si>
    <t>TOTAL INVERSION</t>
  </si>
  <si>
    <t>TOTAL PRESUPUESTO</t>
  </si>
  <si>
    <t>TOPE INVERSIÓN</t>
  </si>
  <si>
    <t>INCREMENTO Y NECESIDADES INVERSIÓN</t>
  </si>
  <si>
    <t>TOTAL PRESUPUESTO REQUERIDO INVERSIÓN</t>
  </si>
  <si>
    <t>APORTES AL FONDO DE CONTINGENCIAS</t>
  </si>
  <si>
    <t>Total Servicios de la deuda pública interna</t>
  </si>
  <si>
    <t>Total Gastos de personal</t>
  </si>
  <si>
    <t>Total Adquisición de bienes y servicios</t>
  </si>
  <si>
    <t>Total Transferencias corrientes</t>
  </si>
  <si>
    <t>ADQUISICIONES DE BIENES Y SERVICIOS</t>
  </si>
  <si>
    <t>B-10</t>
  </si>
  <si>
    <t>B-10-04-01</t>
  </si>
  <si>
    <t>TOTAL SERVICIO A LA DEUDA PUBLICA</t>
  </si>
  <si>
    <t>PRESUPUESTO 2022</t>
  </si>
  <si>
    <t>ANTEPROYECTO 2023</t>
  </si>
  <si>
    <t>TOTAL PRESUPUESTO REQUERIDO FUNCIONAMIENTO+ DEUDA</t>
  </si>
  <si>
    <t>Transferencias Corrientes  (Membresias)</t>
  </si>
  <si>
    <t>Gastos por tributos, multas, sanciones e intereses de mora (incremento de auditaje)</t>
  </si>
  <si>
    <t>VALOR A REGISTRAR SEGÚN CUPO</t>
  </si>
  <si>
    <t>DÉFICIT</t>
  </si>
  <si>
    <t>INVERSIÓN</t>
  </si>
  <si>
    <t/>
  </si>
  <si>
    <t>Actual</t>
  </si>
  <si>
    <t>Marzo</t>
  </si>
  <si>
    <t>UEJ</t>
  </si>
  <si>
    <t>NOMBRE UEJ</t>
  </si>
  <si>
    <t>RUBRO</t>
  </si>
  <si>
    <t>FUENTE</t>
  </si>
  <si>
    <t>REC</t>
  </si>
  <si>
    <t>SIT</t>
  </si>
  <si>
    <t>APR. VIGENTE</t>
  </si>
  <si>
    <t>39-01-01</t>
  </si>
  <si>
    <t>MINISTERIO DE CIENCIA, TECNOLOGÍA E INNOVACIÓN - GESTIÓN GENERAL</t>
  </si>
  <si>
    <t>Nación</t>
  </si>
  <si>
    <t>10</t>
  </si>
  <si>
    <t>CSF</t>
  </si>
  <si>
    <t>ADQUISICIÓN DE BIENES  Y SERVICIOS</t>
  </si>
  <si>
    <t>11</t>
  </si>
  <si>
    <t>SSF</t>
  </si>
  <si>
    <t>6</t>
  </si>
  <si>
    <t>16</t>
  </si>
  <si>
    <t>TOTAL GASTOS DE PERSONAL</t>
  </si>
  <si>
    <t>TOTAL INVERSIÓN</t>
  </si>
  <si>
    <t xml:space="preserve">Rubro </t>
  </si>
  <si>
    <t>Descripción</t>
  </si>
  <si>
    <t>INCREMENTO Y NECESIDADES FUNCIONAMIENTO Y DEUDA</t>
  </si>
  <si>
    <t xml:space="preserve">MINISTERIO DE HACIENDA Y CRÉDITO PÚBLICO </t>
  </si>
  <si>
    <t>Dirección General del Presupuesto Público Nacional</t>
  </si>
  <si>
    <t>UNIDAD EJECUTORA</t>
  </si>
  <si>
    <t>ANTEPROYECTO PLANTA DE PERSONAL - VIGENCIA</t>
  </si>
  <si>
    <t>(diligenciar en pesos)</t>
  </si>
  <si>
    <t>DENOMINACIÓN DE CARGOS</t>
  </si>
  <si>
    <t>Grado</t>
  </si>
  <si>
    <t>No. Cargos</t>
  </si>
  <si>
    <t>Salario</t>
  </si>
  <si>
    <t>Remuneraciones no constitutivas de Factor Salarial</t>
  </si>
  <si>
    <t>Contribuciones Inherentes a la Nómina</t>
  </si>
  <si>
    <t>Prestaciones sociales relacionadas con el empleo</t>
  </si>
  <si>
    <t>Total  
Gastos de personal</t>
  </si>
  <si>
    <t>Factores Salariales comunes</t>
  </si>
  <si>
    <t>Factores Salariales Especiales</t>
  </si>
  <si>
    <t>Total</t>
  </si>
  <si>
    <t>Prestaciones sociales según definición legal</t>
  </si>
  <si>
    <t>Otras remuneraciones no constitutivas de Factor Salarial</t>
  </si>
  <si>
    <t>Pensiones</t>
  </si>
  <si>
    <t>Salud</t>
  </si>
  <si>
    <t>Aportes de Cesantías</t>
  </si>
  <si>
    <t>Cajas de Compensación Familiar</t>
  </si>
  <si>
    <t>Aportes Generales al Sistema de Riesgos Laborales</t>
  </si>
  <si>
    <t>Aportes al ICBF</t>
  </si>
  <si>
    <t>Aportes al SENA</t>
  </si>
  <si>
    <t>Aportes a la ESAP</t>
  </si>
  <si>
    <t>Aportes a escuelas industriales e institutos técnicos</t>
  </si>
  <si>
    <t>Subsidio de vivienda Fuerzas Militares y Policía</t>
  </si>
  <si>
    <t>Incapacidades (No de pensiones)</t>
  </si>
  <si>
    <t>Licencias de maternidad y paternidad (No de pensiones)</t>
  </si>
  <si>
    <t>Total 
Transferencia</t>
  </si>
  <si>
    <t>Sueldo básico</t>
  </si>
  <si>
    <t>Gastos de representación</t>
  </si>
  <si>
    <t>Prima técnica salarial</t>
  </si>
  <si>
    <t>Subsidio de alimentación</t>
  </si>
  <si>
    <t>Auxilio de transporte</t>
  </si>
  <si>
    <t>Prima de servicio</t>
  </si>
  <si>
    <t>Bonificación por servicios prestados</t>
  </si>
  <si>
    <t>Horas extras, dominicales, festivos y recargos</t>
  </si>
  <si>
    <t>Prima de navidad</t>
  </si>
  <si>
    <t>Prima de vacaciones</t>
  </si>
  <si>
    <t>Viáticos de los funcionarios en comisión</t>
  </si>
  <si>
    <t>Subtotal 1</t>
  </si>
  <si>
    <t>Factor Salarial Especial 2</t>
  </si>
  <si>
    <t>Factor Salarial Especial 3</t>
  </si>
  <si>
    <t>Factor Salarial Especial 4</t>
  </si>
  <si>
    <t>Subtotal 2</t>
  </si>
  <si>
    <t>Sueldo de vacaciones</t>
  </si>
  <si>
    <t>Indemnización por vacaciones</t>
  </si>
  <si>
    <t>Bonificación especial de recreación</t>
  </si>
  <si>
    <t>Institutos</t>
  </si>
  <si>
    <t>Mes</t>
  </si>
  <si>
    <t>Anual</t>
  </si>
  <si>
    <t>Técnicos</t>
  </si>
  <si>
    <t>4+5= 6</t>
  </si>
  <si>
    <t>7+8=9</t>
  </si>
  <si>
    <t>11.1+11.2</t>
  </si>
  <si>
    <t>6+9+10=12</t>
  </si>
  <si>
    <t>EMPLEADOS PÚBLICOS</t>
  </si>
  <si>
    <t>NIVEL DIRECTIVO</t>
  </si>
  <si>
    <t>MINISTRO</t>
  </si>
  <si>
    <t>VICEMINISTRO</t>
  </si>
  <si>
    <t>SECRETARIO GENERAL</t>
  </si>
  <si>
    <t>JEFE DE OFICINA</t>
  </si>
  <si>
    <t>NIVEL ASESOR</t>
  </si>
  <si>
    <t>ASESOR</t>
  </si>
  <si>
    <t>JEFE OFICINA ASESORA</t>
  </si>
  <si>
    <t>NIVEL EJECUTIVO</t>
  </si>
  <si>
    <t>NIVEL PROFESIONAL</t>
  </si>
  <si>
    <t>PROFESIONAL UNIVERSITARIO</t>
  </si>
  <si>
    <t>NIVEL TÉCNICO</t>
  </si>
  <si>
    <t>NIVEL ASISTENCIAL</t>
  </si>
  <si>
    <t>SECRETARIO EJECUTIVO</t>
  </si>
  <si>
    <t>AUXILIAR ADMINISTRATIVO</t>
  </si>
  <si>
    <t>CONDUCTOR MECANICO</t>
  </si>
  <si>
    <t>TOTAL EMPLEADOS PÚBLICOS</t>
  </si>
  <si>
    <t>TRABAJADORES OFICIALES</t>
  </si>
  <si>
    <t>TOTAL TRABAJADORES OFICIALES</t>
  </si>
  <si>
    <t>TOTAL PLANTA DE PERSONAL</t>
  </si>
  <si>
    <t>RESUMEN - ANTEPROYECTO PLANTA DE PERSONAL</t>
  </si>
  <si>
    <t xml:space="preserve">CUENTA </t>
  </si>
  <si>
    <t xml:space="preserve">TRABAJADORES OFICIALES </t>
  </si>
  <si>
    <t xml:space="preserve">GASTOS DE PERSONAL </t>
  </si>
  <si>
    <t xml:space="preserve">         Salario </t>
  </si>
  <si>
    <t xml:space="preserve">                    Factores salariales comunes </t>
  </si>
  <si>
    <t xml:space="preserve">                     Factores salariales especiales </t>
  </si>
  <si>
    <t xml:space="preserve">         Remuneraciones no constitutivas de factor salarial </t>
  </si>
  <si>
    <t xml:space="preserve">                    Prestaciones sociales según definición legal </t>
  </si>
  <si>
    <t xml:space="preserve">                     Otras prestaciones no constitutivas de factor salarial </t>
  </si>
  <si>
    <t xml:space="preserve">         Contribuciones inherentes a la nómina </t>
  </si>
  <si>
    <t>TRANSFERENCIAS CORRIENTES</t>
  </si>
  <si>
    <t xml:space="preserve">         Prestaciones sociales relacionadas con el empleo</t>
  </si>
  <si>
    <t xml:space="preserve">                     Incapacidades</t>
  </si>
  <si>
    <t xml:space="preserve">                     Licencias de maternidad y paternidad</t>
  </si>
  <si>
    <t>MINISTERIO DE CIENCIA, TECNOLOGIA E INNOVACION - GESTION GENERAL</t>
  </si>
  <si>
    <t>No.</t>
  </si>
  <si>
    <t>CONCEPTSO DE GASTOS</t>
  </si>
  <si>
    <t>TIPO DE CONTRATACIÓN</t>
  </si>
  <si>
    <t>RUBROS
PGN / GT</t>
  </si>
  <si>
    <t>VARIACIÓN</t>
  </si>
  <si>
    <t>Var.</t>
  </si>
  <si>
    <t>Incremento</t>
  </si>
  <si>
    <t xml:space="preserve">Enero </t>
  </si>
  <si>
    <t>Febrero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</si>
  <si>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</si>
  <si>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</si>
  <si>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</si>
  <si>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</si>
  <si>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</si>
  <si>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</si>
  <si>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</si>
  <si>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</si>
  <si>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</si>
  <si>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Caja Menor de Gastos Generales</t>
  </si>
  <si>
    <t>N/A</t>
  </si>
  <si>
    <t>Administración T8</t>
  </si>
  <si>
    <t>A-02-02-02-007-0002</t>
  </si>
  <si>
    <t>Servicios Públicos - Energía</t>
  </si>
  <si>
    <t xml:space="preserve">A-02-02-02-006-009 </t>
  </si>
  <si>
    <t>Servicios Públicos - Movistar_ETB</t>
  </si>
  <si>
    <t xml:space="preserve">A-02-02-02-008-004 </t>
  </si>
  <si>
    <t>Servicios Públicos - Claro</t>
  </si>
  <si>
    <t>Servicios Públicos - Acueducto_Aseo</t>
  </si>
  <si>
    <t xml:space="preserve">A-02-02-02-009-004 </t>
  </si>
  <si>
    <t>Arrendamiento Websafi</t>
  </si>
  <si>
    <t>OC Acuerdo Marco</t>
  </si>
  <si>
    <t>A-02-02-02-007-001</t>
  </si>
  <si>
    <t>Ferreteria</t>
  </si>
  <si>
    <t>Minima Cuantía</t>
  </si>
  <si>
    <t>Varios</t>
  </si>
  <si>
    <t>UNP</t>
  </si>
  <si>
    <t>Directa</t>
  </si>
  <si>
    <t>A-02-02-02-008-005</t>
  </si>
  <si>
    <t>Vigilanca</t>
  </si>
  <si>
    <t>SAMC</t>
  </si>
  <si>
    <t>Papelería</t>
  </si>
  <si>
    <t>A-02-02-01-003-002</t>
  </si>
  <si>
    <t>Ductos</t>
  </si>
  <si>
    <t>A-02-02-02-007-002</t>
  </si>
  <si>
    <t>Parqueadero</t>
  </si>
  <si>
    <t>A-02-02-01-007-003</t>
  </si>
  <si>
    <t>Dotación</t>
  </si>
  <si>
    <t>Acuerdo Marco</t>
  </si>
  <si>
    <t>A-02-02-01-002-008</t>
  </si>
  <si>
    <t>Concurso de meritos</t>
  </si>
  <si>
    <t>Aseo y cafeteria</t>
  </si>
  <si>
    <t>A-02-02-01-002-003</t>
  </si>
  <si>
    <t>Combustible</t>
  </si>
  <si>
    <t>A-02-02-01-003-003</t>
  </si>
  <si>
    <t>Mantenimiento de Vehiculos</t>
  </si>
  <si>
    <t>Mínima Cuantía</t>
  </si>
  <si>
    <t>A-02-02-02-008-007</t>
  </si>
  <si>
    <t>Seguros SOAT</t>
  </si>
  <si>
    <t>Seguros</t>
  </si>
  <si>
    <t>MEnor Cuantía</t>
  </si>
  <si>
    <t>Tokken</t>
  </si>
  <si>
    <t>Extintores</t>
  </si>
  <si>
    <t>A-02-02-01-003-005</t>
  </si>
  <si>
    <t>Bodega documental</t>
  </si>
  <si>
    <t>Servicios postales</t>
  </si>
  <si>
    <t>Contratación de Servicios de Apoyo a la gestión</t>
  </si>
  <si>
    <t>Bienartar DTH</t>
  </si>
  <si>
    <t>Servicios de Internet</t>
  </si>
  <si>
    <t>Impuesto Predial</t>
  </si>
  <si>
    <t>A-08-01-02-001</t>
  </si>
  <si>
    <t>Impuesto Vehicular</t>
  </si>
  <si>
    <t>Reporte Ejecución de Ingresos Agregada</t>
  </si>
  <si>
    <t>Usuario Solicitante:</t>
  </si>
  <si>
    <t>MHemartind</t>
  </si>
  <si>
    <t>ELKIN ANDRES MARTINEZ DIAZ</t>
  </si>
  <si>
    <t>Unidad ó Subunidad Ejecutora Solicitante:</t>
  </si>
  <si>
    <t>Fecha y Hora Sistema:</t>
  </si>
  <si>
    <t>2023-01-20-2:13 p. m.</t>
  </si>
  <si>
    <t>Año Fiscal</t>
  </si>
  <si>
    <t>Vigencia Fiscal</t>
  </si>
  <si>
    <t>Tipo Reporte</t>
  </si>
  <si>
    <t>Detalle</t>
  </si>
  <si>
    <t>Posición Institucional .</t>
  </si>
  <si>
    <t>39-01-01 - MINISTERIO DE CIENCIA, TECNOLOGÍA E INNOVACIÓN - GESTIÓN GENERAL</t>
  </si>
  <si>
    <t>Nivel Catálogo de Ingresos:</t>
  </si>
  <si>
    <t>Decreto de liquidacion</t>
  </si>
  <si>
    <t>Fuente de Financiación:</t>
  </si>
  <si>
    <t>Nación y Propios</t>
  </si>
  <si>
    <t>Situación de Fondos:</t>
  </si>
  <si>
    <t>CSF y SSF</t>
  </si>
  <si>
    <t>IDENTIFICACION</t>
  </si>
  <si>
    <t>Niv1</t>
  </si>
  <si>
    <t>Niv2</t>
  </si>
  <si>
    <t>Niv3</t>
  </si>
  <si>
    <t>Niv4</t>
  </si>
  <si>
    <t>Num</t>
  </si>
  <si>
    <t>Con</t>
  </si>
  <si>
    <t>Des1</t>
  </si>
  <si>
    <t>Des2</t>
  </si>
  <si>
    <t>Des3</t>
  </si>
  <si>
    <t>Des4</t>
  </si>
  <si>
    <t>Des5</t>
  </si>
  <si>
    <t>Des6</t>
  </si>
  <si>
    <t>Des7</t>
  </si>
  <si>
    <t>Des8</t>
  </si>
  <si>
    <t>Des9</t>
  </si>
  <si>
    <t>Des10</t>
  </si>
  <si>
    <t>Des11</t>
  </si>
  <si>
    <t>Des12</t>
  </si>
  <si>
    <t>Des13</t>
  </si>
  <si>
    <t>Des14</t>
  </si>
  <si>
    <t>AFORO INICIAL</t>
  </si>
  <si>
    <t>MODIFICACIONES AFORO</t>
  </si>
  <si>
    <t>AFORO VIGENTE</t>
  </si>
  <si>
    <t>RECAUDO EN EFECTIVO MES</t>
  </si>
  <si>
    <t>RECAUDO EN EFECTIVO ACUMULADO</t>
  </si>
  <si>
    <t>DEVOLUCIONES PAGADAS ACUMULADAS</t>
  </si>
  <si>
    <t>RECAUDO EN EFECTIVO ACUMULADO NETO 2022</t>
  </si>
  <si>
    <t>SALDO DE AFORO POR RECAUDAR</t>
  </si>
  <si>
    <t>PROYECCION 2024</t>
  </si>
  <si>
    <t>0</t>
  </si>
  <si>
    <t>50</t>
  </si>
  <si>
    <t>FONDO DE INVESTIGACION EN SALUD (Ley643/01)</t>
  </si>
  <si>
    <t>AÑO</t>
  </si>
  <si>
    <t>INGRESOS EFECTIVOS</t>
  </si>
  <si>
    <t>TOPE FUNCIONAMIENTO</t>
  </si>
  <si>
    <t>A-03-10</t>
  </si>
  <si>
    <t>SENTENCIAS Y CONCILIACIONES</t>
  </si>
  <si>
    <t>PRIMA DE COORDINACION</t>
  </si>
  <si>
    <t>A-03-03-01-999</t>
  </si>
  <si>
    <t>OTRAS TRANSFERENCIAS - DISTRIBUCIÓN PREVIO CONCEPTO DGPPN</t>
  </si>
  <si>
    <t>C-3902-1000-6-40402D</t>
  </si>
  <si>
    <t>4. TRANSFORMACIÓN PRODUCTIVA, INTERNACIONALIZACIÓN Y ACCIÓN CLÍMATICA / D. DESARROLLO CIENTÍFICO Y FORTALECIMIENTO DEL TALENTO EN TECNOLOGÍAS CONVERGENTES</t>
  </si>
  <si>
    <t>C-3903-1000-7-10101B</t>
  </si>
  <si>
    <t>1. ORDENAMIENTO DEL TERRITORIO ALREDEDOR DEL AGUA Y JUSTICIA AMBIENTAL / B. DEMOCRATIZACIÓN DEL CONOCIMIENTO, LA INFORMACIÓN AMBIENTAL Y DE RIESGO DE DESASTRES</t>
  </si>
  <si>
    <t>C-3903-1000-7-30101C</t>
  </si>
  <si>
    <t>3. DERECHO HUMANO A LA ALIMENTACIÓN / C. SISTEMAS TERRITORIALES DE INNOVACIÓN, FORTALECIMIENTO DEL SISTEMA NACIONAL DE INNOVACIÓN AGROPECUARIA (SNIA) Y MISIÓN DE INVESTIGACIÓN E INNOVACIÓN</t>
  </si>
  <si>
    <t>C-3903-1000-7-40301C</t>
  </si>
  <si>
    <t>4. TRANSFORMACIÓN PRODUCTIVA, INTERNACIONALIZACIÓN Y ACCIÓN CLÍMATICA / C. CIERRE DE BRECHAS ENERGÉTICAS</t>
  </si>
  <si>
    <t>C-3903-1000-7-40402A</t>
  </si>
  <si>
    <t>4. TRANSFORMACIÓN PRODUCTIVA, INTERNACIONALIZACIÓN Y ACCIÓN CLÍMATICA / A. CONCURRENCIA DE RECURSOS ALREDEDOR DE INVERSIONES ESTRATÉGICAS EN CIENCIA, TECNOLOGÍA E INNOVACIÓN (CTI)</t>
  </si>
  <si>
    <t>C-3903-1000-7-52104B</t>
  </si>
  <si>
    <t>5. CONVERGENCIA REGIONAL / B. INSERCIÓN DE LAS REGIONES EN CADENAS GLOBALES DE VALOR</t>
  </si>
  <si>
    <t>C-3905-1000-1-30101C</t>
  </si>
  <si>
    <t>C-3906-1000-1-40402D</t>
  </si>
  <si>
    <t>C-3906-1000-2-10101B</t>
  </si>
  <si>
    <t>C-3906-1000-2-20201F</t>
  </si>
  <si>
    <t>2. SEGURIDAD HUMANA Y JUSTICIA SOCIAL / F. FORTALECIMIENTO DE LA POLÍTICA DE CIENCIA, TECNOLOGÍA E INNOVACIÓN EN SALUD</t>
  </si>
  <si>
    <t>C-3906-1000-2-30101C</t>
  </si>
  <si>
    <t>C-3906-1000-2-40301C</t>
  </si>
  <si>
    <t>C-3906-1000-2-40402C</t>
  </si>
  <si>
    <t>4. TRANSFORMACIÓN PRODUCTIVA, INTERNACIONALIZACIÓN Y ACCIÓN CLÍMATICA / C. MARCO REGULATORIO PARA INVESTIGAR E INNOVAR</t>
  </si>
  <si>
    <t>C-3906-1000-2-52104A</t>
  </si>
  <si>
    <t>5. CONVERGENCIA REGIONAL / A. TRANSFORMACIÓN PRODUCTIVA DE LAS REGIONES</t>
  </si>
  <si>
    <t>C-3999-1000-1-53105B</t>
  </si>
  <si>
    <t>5. CONVERGENCIA REGIONAL / B. ENTIDADES PÚBLICAS TERRITORIALES Y NACIONALES FORTALECIDAS</t>
  </si>
  <si>
    <t>TOTAL PRESUPUESTO VIG 2024</t>
  </si>
  <si>
    <t>Anteproyecto presupuesto 2025</t>
  </si>
  <si>
    <t>Presupuesto 2024</t>
  </si>
  <si>
    <t>Valor a Registrar según Topes 2025</t>
  </si>
  <si>
    <t>PROYECCION 2025</t>
  </si>
  <si>
    <t>RECAUDO EN EFECTIVO ACUMULADO NETO 2023</t>
  </si>
  <si>
    <t>Auxilio de conectividad digital</t>
  </si>
  <si>
    <t>Factor Salarial Especial 1</t>
  </si>
  <si>
    <t>PRESUPUESTO APROPIADO 2024</t>
  </si>
  <si>
    <t>VALOR PPTO
2024</t>
  </si>
  <si>
    <t>NECESIDAD
VIG 2025</t>
  </si>
  <si>
    <t xml:space="preserve">TECNICO </t>
  </si>
  <si>
    <t xml:space="preserve">PROFESIONA UNIVERSITARIO </t>
  </si>
  <si>
    <t>PROFESIONAL ESPECIALIZADO</t>
  </si>
  <si>
    <t xml:space="preserve"> ASESOR</t>
  </si>
  <si>
    <t>GESTOR EN CIENCIA Y TECNOLOGÍA</t>
  </si>
  <si>
    <t>DIRECTOR TÉCNICO</t>
  </si>
  <si>
    <t>BONIFICACION DE DIRECCIÓN</t>
  </si>
  <si>
    <t>PRIMA DE RIESGO</t>
  </si>
  <si>
    <t>PRIMA  TECNICA NO SALARIAL</t>
  </si>
  <si>
    <t>SECTOR PRESUPUESTAL</t>
  </si>
  <si>
    <t>390101</t>
  </si>
  <si>
    <t>CÓDIGO UEJ</t>
  </si>
  <si>
    <t>Formulario 2. Anteproyecto Planta de personal</t>
  </si>
  <si>
    <t>Fumigacion</t>
  </si>
  <si>
    <t>Mantenimiento avisos fachada</t>
  </si>
  <si>
    <t>Logistica</t>
  </si>
  <si>
    <t>Oficina Juridica</t>
  </si>
  <si>
    <t>Talento Humano</t>
  </si>
  <si>
    <t>Control Interno</t>
  </si>
  <si>
    <t>Secretaria General</t>
  </si>
  <si>
    <t>Desarrollo y Mejora Websafi</t>
  </si>
  <si>
    <t>Renovacion Tecnologica Sistema Rfid</t>
  </si>
  <si>
    <t>Renovacion Tecnologica Plataforma BMS</t>
  </si>
  <si>
    <t xml:space="preserve">Adquirir Sistema CCTV </t>
  </si>
  <si>
    <t>Servicios Mtto Equipos Audiovisuales</t>
  </si>
  <si>
    <t>Servicios Mtto cableado estructurado cuartos  datacenter</t>
  </si>
  <si>
    <t>PRESUPUESTO REQUERIDO 2025</t>
  </si>
  <si>
    <t>Migracion Sistema Gestion documentos electronicos SGDA</t>
  </si>
  <si>
    <t>Adquisión Toners</t>
  </si>
  <si>
    <t>PRESUPUESTO AJUSTADO TOPES</t>
  </si>
  <si>
    <t>Cintas LTO 7</t>
  </si>
  <si>
    <t>Monitoreo</t>
  </si>
  <si>
    <t>Tiquetes Aéreos va con UNP Esquema Seguridad</t>
  </si>
  <si>
    <t>TOTAL PRESUPUESTO REQUERIDO 2025</t>
  </si>
  <si>
    <t>TOTAL TOPE ANTEPROYECTO 2025</t>
  </si>
  <si>
    <t>Servicios de la Deuda</t>
  </si>
  <si>
    <t>validar</t>
  </si>
  <si>
    <t>ANEXO 1</t>
  </si>
  <si>
    <t>Depenencia</t>
  </si>
  <si>
    <t>CONCEPTO DE GASTOS</t>
  </si>
  <si>
    <t>DEFICIT</t>
  </si>
  <si>
    <t>DAF</t>
  </si>
  <si>
    <t>OTSI</t>
  </si>
  <si>
    <t>Bienestar 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</si>
</sst>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_-* #,##0_-;\-* #,##0_-;_-* &quot;-&quot;??_-;_-@_-"/>
    <numFmt numFmtId="167" formatCode="#,##0_ ;\-#,##0\ "/>
    <numFmt numFmtId="168" formatCode="[$-1240A]&quot;$&quot;\ #,##0.00;\-&quot;$&quot;\ #,##0.00"/>
    <numFmt numFmtId="169" formatCode="0_)"/>
    <numFmt numFmtId="170" formatCode="_(* #,##0_);_(* \(#,##0\);_(* &quot;-&quot;??_);_(@_)"/>
    <numFmt numFmtId="171" formatCode="0.000%"/>
    <numFmt numFmtId="172" formatCode="&quot;$&quot;\ #,##0.00"/>
    <numFmt numFmtId="173" formatCode="_-&quot;$&quot;\ * #,##0_-;\-&quot;$&quot;\ * #,##0_-;_-&quot;$&quot;\ * &quot;-&quot;??_-;_-@_-"/>
    <numFmt numFmtId="174" formatCode="_-&quot;$&quot;* #,##0_-;\-&quot;$&quot;* #,##0_-;_-&quot;$&quot;* &quot;-&quot;??_-;_-@_-"/>
    <numFmt numFmtId="176" formatCode="_-&quot;$&quot;\ * #,##0.00_-;\-&quot;$&quot;\ * #,##0.00_-;_-&quot;$&quot;\ * &quot;-&quot;_-;_-@_-"/>
  </numFmts>
  <fonts count="7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Arial Narrow"/>
      <family val="2"/>
    </font>
    <font>
      <sz val="14"/>
      <color theme="1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i/>
      <sz val="12"/>
      <name val="Arial Narrow"/>
      <family val="2"/>
    </font>
    <font>
      <b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3"/>
      <color theme="1"/>
      <name val="Arial Narrow"/>
      <family val="2"/>
    </font>
    <font>
      <b/>
      <sz val="13"/>
      <color rgb="FFFF0000"/>
      <name val="Arial Narrow"/>
      <family val="2"/>
    </font>
    <font>
      <b/>
      <sz val="13"/>
      <name val="Arial Narrow"/>
      <family val="2"/>
    </font>
    <font>
      <b/>
      <sz val="11"/>
      <name val="Arial Narrow"/>
      <family val="2"/>
    </font>
    <font>
      <sz val="12"/>
      <color rgb="FFFF0000"/>
      <name val="Arial Narrow"/>
      <family val="2"/>
    </font>
    <font>
      <b/>
      <sz val="9"/>
      <color rgb="FF000000"/>
      <name val="Arial Narrow"/>
      <family val="2"/>
    </font>
    <font>
      <sz val="11"/>
      <name val="Arial Narrow"/>
      <family val="2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u/>
      <sz val="14"/>
      <name val="Arial Narrow"/>
      <family val="2"/>
    </font>
    <font>
      <b/>
      <u/>
      <sz val="12"/>
      <color theme="1"/>
      <name val="Arial Narrow"/>
      <family val="2"/>
    </font>
    <font>
      <b/>
      <sz val="14"/>
      <color theme="8" tint="-0.249977111117893"/>
      <name val="Arial Narrow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name val="Arial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Arial"/>
      <family val="2"/>
    </font>
    <font>
      <b/>
      <sz val="18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theme="1"/>
      <name val="Arial Narrow"/>
      <family val="2"/>
    </font>
    <font>
      <b/>
      <sz val="11"/>
      <color rgb="FF0000FF"/>
      <name val="Arial Narrow"/>
      <family val="2"/>
    </font>
    <font>
      <sz val="11"/>
      <color rgb="FF0000FF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sz val="11"/>
      <color rgb="FFFF0000"/>
      <name val="Arial Narrow"/>
      <family val="2"/>
    </font>
    <font>
      <sz val="9"/>
      <color rgb="FF0000FF"/>
      <name val="Arial Narrow"/>
      <family val="2"/>
    </font>
    <font>
      <sz val="9"/>
      <color rgb="FF000000"/>
      <name val="Arial Narrow"/>
      <family val="2"/>
    </font>
    <font>
      <b/>
      <sz val="11"/>
      <color theme="8" tint="-0.249977111117893"/>
      <name val="Arial Narrow"/>
      <family val="2"/>
    </font>
    <font>
      <b/>
      <sz val="11"/>
      <color rgb="FFFF0000"/>
      <name val="Arial Narrow"/>
      <family val="2"/>
    </font>
    <font>
      <b/>
      <sz val="12"/>
      <color rgb="FF2D77C2"/>
      <name val="Arial Narrow"/>
      <family val="2"/>
    </font>
    <font>
      <sz val="8"/>
      <color rgb="FF2D77C2"/>
      <name val="Arial Narrow"/>
      <family val="2"/>
    </font>
    <font>
      <b/>
      <sz val="9"/>
      <color rgb="FFFFFFFF"/>
      <name val="Arial Narrow"/>
      <family val="2"/>
    </font>
    <font>
      <b/>
      <sz val="7"/>
      <color rgb="FF000000"/>
      <name val="Arial Narrow"/>
      <family val="2"/>
    </font>
    <font>
      <b/>
      <sz val="11"/>
      <color theme="0"/>
      <name val="Arial Narrow"/>
      <family val="2"/>
    </font>
    <font>
      <sz val="11"/>
      <color theme="8" tint="-0.499984740745262"/>
      <name val="Arial Narrow"/>
      <family val="2"/>
    </font>
    <font>
      <b/>
      <sz val="9"/>
      <color rgb="FF000000"/>
      <name val="Times New Roman"/>
      <family val="1"/>
    </font>
    <font>
      <sz val="11"/>
      <name val="Calibri"/>
      <family val="2"/>
    </font>
    <font>
      <sz val="8"/>
      <color rgb="FF000000"/>
      <name val="Times New Roman"/>
      <family val="1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sz val="8"/>
      <color indexed="72"/>
      <name val="SansSerif"/>
    </font>
    <font>
      <sz val="9"/>
      <color rgb="FFFF0000"/>
      <name val="Arial Narrow"/>
      <family val="2"/>
    </font>
  </fonts>
  <fills count="5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AEB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9090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0.59999389629810485"/>
        <bgColor rgb="FF00FFFF"/>
      </patternFill>
    </fill>
    <fill>
      <patternFill patternType="solid">
        <fgColor theme="2" tint="-0.14999847407452621"/>
        <bgColor rgb="FFFFFFFF"/>
      </patternFill>
    </fill>
    <fill>
      <patternFill patternType="solid">
        <fgColor theme="2" tint="-0.14999847407452621"/>
        <bgColor rgb="FFD8D8D8"/>
      </patternFill>
    </fill>
    <fill>
      <patternFill patternType="solid">
        <fgColor theme="2" tint="-0.14999847407452621"/>
        <bgColor rgb="FF00FFFF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66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2D77C2"/>
        <bgColor rgb="FF2D77C2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0" tint="-0.499984740745262"/>
        <bgColor rgb="FFFFFFFF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theme="0"/>
        <bgColor rgb="FFD8D8D8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rgb="FF7030A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double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rgb="FF2D77C2"/>
      </left>
      <right/>
      <top style="thin">
        <color rgb="FF2D77C2"/>
      </top>
      <bottom/>
      <diagonal/>
    </border>
    <border>
      <left/>
      <right/>
      <top style="thin">
        <color rgb="FF2D77C2"/>
      </top>
      <bottom/>
      <diagonal/>
    </border>
    <border>
      <left/>
      <right style="thin">
        <color rgb="FF2D77C2"/>
      </right>
      <top style="thin">
        <color rgb="FF2D77C2"/>
      </top>
      <bottom/>
      <diagonal/>
    </border>
    <border>
      <left style="thin">
        <color rgb="FF2D77C2"/>
      </left>
      <right/>
      <top/>
      <bottom/>
      <diagonal/>
    </border>
    <border>
      <left/>
      <right style="thin">
        <color rgb="FF2D77C2"/>
      </right>
      <top/>
      <bottom/>
      <diagonal/>
    </border>
    <border>
      <left style="thin">
        <color rgb="FF2D77C2"/>
      </left>
      <right/>
      <top/>
      <bottom style="thin">
        <color rgb="FF2D77C2"/>
      </bottom>
      <diagonal/>
    </border>
    <border>
      <left/>
      <right/>
      <top/>
      <bottom style="thin">
        <color rgb="FF2D77C2"/>
      </bottom>
      <diagonal/>
    </border>
    <border>
      <left/>
      <right style="thin">
        <color rgb="FF2D77C2"/>
      </right>
      <top/>
      <bottom style="thin">
        <color rgb="FF2D77C2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7" fontId="3" fillId="0" borderId="0"/>
    <xf numFmtId="0" fontId="1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48" fillId="0" borderId="0"/>
    <xf numFmtId="42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</cellStyleXfs>
  <cellXfs count="577">
    <xf numFmtId="0" fontId="0" fillId="0" borderId="0" xfId="0"/>
    <xf numFmtId="0" fontId="0" fillId="0" borderId="0" xfId="0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1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49" fontId="7" fillId="0" borderId="6" xfId="0" applyNumberFormat="1" applyFont="1" applyBorder="1" applyAlignment="1">
      <alignment horizontal="justify" vertical="center" wrapText="1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6" fillId="0" borderId="6" xfId="0" applyFont="1" applyBorder="1" applyAlignment="1">
      <alignment vertical="center"/>
    </xf>
    <xf numFmtId="0" fontId="7" fillId="0" borderId="10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justify" vertical="center" wrapText="1"/>
    </xf>
    <xf numFmtId="49" fontId="7" fillId="0" borderId="9" xfId="0" applyNumberFormat="1" applyFont="1" applyBorder="1" applyAlignment="1">
      <alignment horizontal="justify" vertical="center" wrapText="1"/>
    </xf>
    <xf numFmtId="166" fontId="10" fillId="3" borderId="2" xfId="1" applyNumberFormat="1" applyFont="1" applyFill="1" applyBorder="1" applyAlignment="1">
      <alignment horizontal="right" vertical="center"/>
    </xf>
    <xf numFmtId="166" fontId="10" fillId="3" borderId="3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166" fontId="10" fillId="4" borderId="2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43" fontId="0" fillId="0" borderId="0" xfId="1" applyFont="1" applyAlignment="1">
      <alignment vertical="center"/>
    </xf>
    <xf numFmtId="166" fontId="0" fillId="0" borderId="0" xfId="0" applyNumberForma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justify" vertical="center" wrapText="1"/>
    </xf>
    <xf numFmtId="166" fontId="10" fillId="4" borderId="3" xfId="1" applyNumberFormat="1" applyFont="1" applyFill="1" applyBorder="1" applyAlignment="1">
      <alignment horizontal="right" vertical="center"/>
    </xf>
    <xf numFmtId="49" fontId="8" fillId="2" borderId="9" xfId="0" applyNumberFormat="1" applyFont="1" applyFill="1" applyBorder="1" applyAlignment="1">
      <alignment horizontal="justify" vertical="center" wrapText="1"/>
    </xf>
    <xf numFmtId="0" fontId="8" fillId="2" borderId="10" xfId="0" applyFont="1" applyFill="1" applyBorder="1" applyAlignment="1">
      <alignment horizontal="center" vertical="center"/>
    </xf>
    <xf numFmtId="43" fontId="5" fillId="2" borderId="23" xfId="1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/>
    </xf>
    <xf numFmtId="166" fontId="12" fillId="2" borderId="22" xfId="1" applyNumberFormat="1" applyFont="1" applyFill="1" applyBorder="1" applyAlignment="1">
      <alignment horizontal="center" vertical="center" wrapText="1"/>
    </xf>
    <xf numFmtId="167" fontId="7" fillId="0" borderId="5" xfId="1" applyNumberFormat="1" applyFont="1" applyFill="1" applyBorder="1" applyAlignment="1">
      <alignment horizontal="right" vertical="center"/>
    </xf>
    <xf numFmtId="167" fontId="7" fillId="0" borderId="20" xfId="1" applyNumberFormat="1" applyFont="1" applyFill="1" applyBorder="1" applyAlignment="1">
      <alignment horizontal="right" vertical="center"/>
    </xf>
    <xf numFmtId="167" fontId="6" fillId="0" borderId="24" xfId="1" applyNumberFormat="1" applyFont="1" applyFill="1" applyBorder="1" applyAlignment="1">
      <alignment horizontal="right" vertical="center"/>
    </xf>
    <xf numFmtId="167" fontId="7" fillId="0" borderId="7" xfId="1" applyNumberFormat="1" applyFont="1" applyFill="1" applyBorder="1" applyAlignment="1">
      <alignment horizontal="right" vertical="center"/>
    </xf>
    <xf numFmtId="167" fontId="7" fillId="0" borderId="18" xfId="1" applyNumberFormat="1" applyFont="1" applyFill="1" applyBorder="1" applyAlignment="1">
      <alignment horizontal="right" vertical="center"/>
    </xf>
    <xf numFmtId="167" fontId="6" fillId="0" borderId="25" xfId="1" applyNumberFormat="1" applyFont="1" applyFill="1" applyBorder="1" applyAlignment="1">
      <alignment horizontal="right" vertical="center"/>
    </xf>
    <xf numFmtId="167" fontId="7" fillId="0" borderId="10" xfId="1" applyNumberFormat="1" applyFont="1" applyFill="1" applyBorder="1" applyAlignment="1">
      <alignment horizontal="right" vertical="center"/>
    </xf>
    <xf numFmtId="167" fontId="7" fillId="0" borderId="21" xfId="1" applyNumberFormat="1" applyFont="1" applyFill="1" applyBorder="1" applyAlignment="1">
      <alignment horizontal="right" vertical="center"/>
    </xf>
    <xf numFmtId="167" fontId="6" fillId="0" borderId="26" xfId="1" applyNumberFormat="1" applyFont="1" applyFill="1" applyBorder="1" applyAlignment="1">
      <alignment horizontal="right" vertical="center"/>
    </xf>
    <xf numFmtId="167" fontId="12" fillId="2" borderId="2" xfId="1" applyNumberFormat="1" applyFont="1" applyFill="1" applyBorder="1" applyAlignment="1">
      <alignment horizontal="right" vertical="center" wrapText="1"/>
    </xf>
    <xf numFmtId="167" fontId="11" fillId="2" borderId="23" xfId="1" applyNumberFormat="1" applyFont="1" applyFill="1" applyBorder="1" applyAlignment="1">
      <alignment horizontal="right" vertical="center"/>
    </xf>
    <xf numFmtId="167" fontId="11" fillId="2" borderId="22" xfId="1" applyNumberFormat="1" applyFont="1" applyFill="1" applyBorder="1" applyAlignment="1">
      <alignment horizontal="right" vertical="center"/>
    </xf>
    <xf numFmtId="167" fontId="7" fillId="0" borderId="17" xfId="1" applyNumberFormat="1" applyFont="1" applyFill="1" applyBorder="1" applyAlignment="1">
      <alignment horizontal="right" vertical="center" wrapText="1"/>
    </xf>
    <xf numFmtId="167" fontId="6" fillId="0" borderId="24" xfId="1" applyNumberFormat="1" applyFont="1" applyBorder="1" applyAlignment="1">
      <alignment horizontal="right" vertical="center"/>
    </xf>
    <xf numFmtId="167" fontId="12" fillId="2" borderId="23" xfId="1" applyNumberFormat="1" applyFont="1" applyFill="1" applyBorder="1" applyAlignment="1">
      <alignment horizontal="right" vertical="center" wrapText="1"/>
    </xf>
    <xf numFmtId="167" fontId="12" fillId="2" borderId="22" xfId="1" applyNumberFormat="1" applyFont="1" applyFill="1" applyBorder="1" applyAlignment="1">
      <alignment horizontal="right" vertical="center" wrapText="1"/>
    </xf>
    <xf numFmtId="167" fontId="6" fillId="0" borderId="7" xfId="1" applyNumberFormat="1" applyFont="1" applyFill="1" applyBorder="1" applyAlignment="1">
      <alignment horizontal="right" vertical="center"/>
    </xf>
    <xf numFmtId="167" fontId="6" fillId="0" borderId="25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Fill="1" applyBorder="1" applyAlignment="1">
      <alignment horizontal="right" vertical="center"/>
    </xf>
    <xf numFmtId="167" fontId="6" fillId="0" borderId="10" xfId="1" applyNumberFormat="1" applyFont="1" applyFill="1" applyBorder="1" applyAlignment="1">
      <alignment horizontal="right" vertical="center"/>
    </xf>
    <xf numFmtId="167" fontId="6" fillId="0" borderId="21" xfId="1" applyNumberFormat="1" applyFont="1" applyFill="1" applyBorder="1" applyAlignment="1">
      <alignment horizontal="right" vertical="center"/>
    </xf>
    <xf numFmtId="167" fontId="6" fillId="0" borderId="26" xfId="1" applyNumberFormat="1" applyFont="1" applyBorder="1" applyAlignment="1">
      <alignment horizontal="right" vertical="center"/>
    </xf>
    <xf numFmtId="167" fontId="7" fillId="0" borderId="5" xfId="1" applyNumberFormat="1" applyFont="1" applyFill="1" applyBorder="1" applyAlignment="1">
      <alignment horizontal="right" vertical="center" wrapText="1"/>
    </xf>
    <xf numFmtId="167" fontId="6" fillId="0" borderId="20" xfId="1" applyNumberFormat="1" applyFont="1" applyBorder="1" applyAlignment="1">
      <alignment horizontal="right" vertical="center"/>
    </xf>
    <xf numFmtId="167" fontId="7" fillId="0" borderId="7" xfId="1" applyNumberFormat="1" applyFont="1" applyFill="1" applyBorder="1" applyAlignment="1">
      <alignment horizontal="right" vertical="center" wrapText="1"/>
    </xf>
    <xf numFmtId="167" fontId="12" fillId="2" borderId="7" xfId="1" applyNumberFormat="1" applyFont="1" applyFill="1" applyBorder="1" applyAlignment="1">
      <alignment horizontal="right" vertical="center" wrapText="1"/>
    </xf>
    <xf numFmtId="167" fontId="11" fillId="2" borderId="18" xfId="1" applyNumberFormat="1" applyFont="1" applyFill="1" applyBorder="1" applyAlignment="1">
      <alignment horizontal="right" vertical="center"/>
    </xf>
    <xf numFmtId="167" fontId="11" fillId="2" borderId="25" xfId="1" applyNumberFormat="1" applyFont="1" applyFill="1" applyBorder="1" applyAlignment="1">
      <alignment horizontal="right" vertical="center"/>
    </xf>
    <xf numFmtId="167" fontId="11" fillId="3" borderId="7" xfId="1" applyNumberFormat="1" applyFont="1" applyFill="1" applyBorder="1" applyAlignment="1">
      <alignment horizontal="right" vertical="center"/>
    </xf>
    <xf numFmtId="167" fontId="11" fillId="3" borderId="25" xfId="1" applyNumberFormat="1" applyFont="1" applyFill="1" applyBorder="1" applyAlignment="1">
      <alignment horizontal="right" vertical="center"/>
    </xf>
    <xf numFmtId="167" fontId="12" fillId="2" borderId="10" xfId="1" applyNumberFormat="1" applyFont="1" applyFill="1" applyBorder="1" applyAlignment="1">
      <alignment horizontal="right" vertical="center" wrapText="1"/>
    </xf>
    <xf numFmtId="167" fontId="11" fillId="2" borderId="26" xfId="1" applyNumberFormat="1" applyFont="1" applyFill="1" applyBorder="1" applyAlignment="1">
      <alignment horizontal="right" vertical="center"/>
    </xf>
    <xf numFmtId="167" fontId="11" fillId="3" borderId="2" xfId="1" applyNumberFormat="1" applyFont="1" applyFill="1" applyBorder="1" applyAlignment="1">
      <alignment horizontal="right" vertical="center"/>
    </xf>
    <xf numFmtId="167" fontId="11" fillId="3" borderId="3" xfId="1" applyNumberFormat="1" applyFont="1" applyFill="1" applyBorder="1" applyAlignment="1">
      <alignment horizontal="right" vertical="center"/>
    </xf>
    <xf numFmtId="167" fontId="11" fillId="3" borderId="22" xfId="1" applyNumberFormat="1" applyFont="1" applyFill="1" applyBorder="1" applyAlignment="1">
      <alignment horizontal="right" vertical="center"/>
    </xf>
    <xf numFmtId="167" fontId="6" fillId="6" borderId="19" xfId="1" applyNumberFormat="1" applyFont="1" applyFill="1" applyBorder="1" applyAlignment="1">
      <alignment horizontal="right" vertical="center"/>
    </xf>
    <xf numFmtId="167" fontId="6" fillId="6" borderId="18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43" fontId="13" fillId="0" borderId="0" xfId="1" applyFont="1" applyAlignment="1">
      <alignment vertical="center"/>
    </xf>
    <xf numFmtId="43" fontId="14" fillId="0" borderId="0" xfId="1" applyFont="1" applyAlignment="1">
      <alignment vertical="center"/>
    </xf>
    <xf numFmtId="166" fontId="13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 wrapText="1"/>
    </xf>
    <xf numFmtId="43" fontId="17" fillId="0" borderId="0" xfId="1" applyFont="1" applyAlignment="1">
      <alignment vertical="center"/>
    </xf>
    <xf numFmtId="167" fontId="18" fillId="0" borderId="7" xfId="1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166" fontId="23" fillId="0" borderId="13" xfId="1" applyNumberFormat="1" applyFont="1" applyBorder="1" applyAlignment="1">
      <alignment vertical="center"/>
    </xf>
    <xf numFmtId="10" fontId="13" fillId="0" borderId="0" xfId="9" applyNumberFormat="1" applyFont="1" applyAlignment="1">
      <alignment vertical="center"/>
    </xf>
    <xf numFmtId="166" fontId="24" fillId="0" borderId="8" xfId="1" applyNumberFormat="1" applyFont="1" applyBorder="1" applyAlignment="1">
      <alignment horizontal="right" vertical="center"/>
    </xf>
    <xf numFmtId="166" fontId="25" fillId="0" borderId="16" xfId="1" applyNumberFormat="1" applyFont="1" applyBorder="1" applyAlignment="1">
      <alignment horizontal="right" vertical="center"/>
    </xf>
    <xf numFmtId="0" fontId="26" fillId="0" borderId="0" xfId="0" applyFont="1" applyAlignment="1">
      <alignment horizontal="center" vertical="center"/>
    </xf>
    <xf numFmtId="43" fontId="15" fillId="0" borderId="0" xfId="1" applyFont="1" applyBorder="1" applyAlignment="1">
      <alignment horizontal="right" vertical="center"/>
    </xf>
    <xf numFmtId="43" fontId="24" fillId="0" borderId="8" xfId="1" applyFont="1" applyBorder="1" applyAlignment="1">
      <alignment horizontal="right" vertical="center"/>
    </xf>
    <xf numFmtId="43" fontId="25" fillId="0" borderId="16" xfId="1" applyFont="1" applyBorder="1" applyAlignment="1">
      <alignment horizontal="right" vertical="center"/>
    </xf>
    <xf numFmtId="0" fontId="20" fillId="0" borderId="7" xfId="0" applyFont="1" applyBorder="1" applyAlignment="1">
      <alignment horizontal="center" vertical="center" wrapText="1"/>
    </xf>
    <xf numFmtId="43" fontId="20" fillId="0" borderId="7" xfId="1" applyFont="1" applyBorder="1" applyAlignment="1">
      <alignment horizontal="center" vertical="center" wrapText="1"/>
    </xf>
    <xf numFmtId="166" fontId="20" fillId="0" borderId="7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/>
    </xf>
    <xf numFmtId="166" fontId="17" fillId="0" borderId="0" xfId="0" applyNumberFormat="1" applyFont="1" applyAlignment="1">
      <alignment vertical="center"/>
    </xf>
    <xf numFmtId="0" fontId="20" fillId="0" borderId="7" xfId="0" applyFont="1" applyBorder="1" applyAlignment="1">
      <alignment horizontal="center" vertical="center"/>
    </xf>
    <xf numFmtId="167" fontId="20" fillId="8" borderId="7" xfId="1" applyNumberFormat="1" applyFont="1" applyFill="1" applyBorder="1" applyAlignment="1">
      <alignment horizontal="right" vertical="center"/>
    </xf>
    <xf numFmtId="0" fontId="29" fillId="0" borderId="0" xfId="2" applyFont="1"/>
    <xf numFmtId="0" fontId="33" fillId="0" borderId="0" xfId="2" applyFont="1"/>
    <xf numFmtId="168" fontId="35" fillId="9" borderId="28" xfId="2" applyNumberFormat="1" applyFont="1" applyFill="1" applyBorder="1" applyAlignment="1">
      <alignment horizontal="right" vertical="center" wrapText="1" readingOrder="1"/>
    </xf>
    <xf numFmtId="0" fontId="21" fillId="0" borderId="0" xfId="0" applyFont="1" applyAlignment="1">
      <alignment vertical="center"/>
    </xf>
    <xf numFmtId="0" fontId="19" fillId="0" borderId="7" xfId="0" applyFont="1" applyBorder="1" applyAlignment="1">
      <alignment horizontal="center" vertical="center"/>
    </xf>
    <xf numFmtId="167" fontId="16" fillId="0" borderId="7" xfId="1" applyNumberFormat="1" applyFont="1" applyFill="1" applyBorder="1" applyAlignment="1">
      <alignment horizontal="right" vertical="center" wrapText="1"/>
    </xf>
    <xf numFmtId="49" fontId="18" fillId="0" borderId="7" xfId="0" applyNumberFormat="1" applyFont="1" applyBorder="1" applyAlignment="1">
      <alignment horizontal="justify" vertical="center" wrapText="1"/>
    </xf>
    <xf numFmtId="49" fontId="19" fillId="0" borderId="7" xfId="0" applyNumberFormat="1" applyFont="1" applyBorder="1" applyAlignment="1">
      <alignment horizontal="justify" vertical="center" wrapText="1"/>
    </xf>
    <xf numFmtId="167" fontId="20" fillId="0" borderId="7" xfId="1" applyNumberFormat="1" applyFont="1" applyFill="1" applyBorder="1" applyAlignment="1">
      <alignment horizontal="right" vertical="center"/>
    </xf>
    <xf numFmtId="0" fontId="18" fillId="0" borderId="7" xfId="0" applyFont="1" applyBorder="1" applyAlignment="1">
      <alignment horizontal="justify" vertical="center" wrapText="1"/>
    </xf>
    <xf numFmtId="49" fontId="19" fillId="0" borderId="7" xfId="0" applyNumberFormat="1" applyFont="1" applyBorder="1" applyAlignment="1">
      <alignment horizontal="left" vertical="center" wrapText="1"/>
    </xf>
    <xf numFmtId="166" fontId="22" fillId="3" borderId="7" xfId="1" applyNumberFormat="1" applyFont="1" applyFill="1" applyBorder="1" applyAlignment="1">
      <alignment horizontal="right" vertical="center"/>
    </xf>
    <xf numFmtId="166" fontId="22" fillId="4" borderId="7" xfId="1" applyNumberFormat="1" applyFont="1" applyFill="1" applyBorder="1" applyAlignment="1">
      <alignment horizontal="right" vertical="center"/>
    </xf>
    <xf numFmtId="167" fontId="37" fillId="7" borderId="7" xfId="1" applyNumberFormat="1" applyFont="1" applyFill="1" applyBorder="1" applyAlignment="1">
      <alignment horizontal="right" vertical="center"/>
    </xf>
    <xf numFmtId="43" fontId="23" fillId="0" borderId="13" xfId="1" applyFont="1" applyFill="1" applyBorder="1" applyAlignment="1">
      <alignment vertical="center"/>
    </xf>
    <xf numFmtId="43" fontId="25" fillId="9" borderId="0" xfId="1" applyFont="1" applyFill="1" applyBorder="1" applyAlignment="1">
      <alignment horizontal="right" vertical="center"/>
    </xf>
    <xf numFmtId="0" fontId="15" fillId="10" borderId="7" xfId="0" applyFont="1" applyFill="1" applyBorder="1" applyAlignment="1">
      <alignment horizontal="center" vertical="center"/>
    </xf>
    <xf numFmtId="0" fontId="15" fillId="10" borderId="7" xfId="1" applyNumberFormat="1" applyFont="1" applyFill="1" applyBorder="1" applyAlignment="1">
      <alignment horizontal="center" vertical="center" wrapText="1"/>
    </xf>
    <xf numFmtId="43" fontId="15" fillId="10" borderId="7" xfId="1" applyFont="1" applyFill="1" applyBorder="1" applyAlignment="1">
      <alignment horizontal="center" vertical="center" wrapText="1"/>
    </xf>
    <xf numFmtId="43" fontId="38" fillId="10" borderId="7" xfId="1" applyFont="1" applyFill="1" applyBorder="1" applyAlignment="1">
      <alignment horizontal="center" vertical="center" wrapText="1"/>
    </xf>
    <xf numFmtId="0" fontId="40" fillId="0" borderId="0" xfId="10" applyFont="1" applyProtection="1">
      <protection locked="0"/>
    </xf>
    <xf numFmtId="37" fontId="40" fillId="0" borderId="0" xfId="3" applyFont="1" applyProtection="1">
      <protection locked="0"/>
    </xf>
    <xf numFmtId="37" fontId="39" fillId="0" borderId="0" xfId="10" applyNumberFormat="1" applyFont="1" applyProtection="1">
      <protection locked="0"/>
    </xf>
    <xf numFmtId="0" fontId="40" fillId="11" borderId="0" xfId="10" applyFont="1" applyFill="1" applyProtection="1">
      <protection locked="0"/>
    </xf>
    <xf numFmtId="0" fontId="42" fillId="12" borderId="7" xfId="0" applyFont="1" applyFill="1" applyBorder="1" applyAlignment="1" applyProtection="1">
      <alignment horizontal="center"/>
      <protection locked="0"/>
    </xf>
    <xf numFmtId="0" fontId="41" fillId="12" borderId="0" xfId="0" applyFont="1" applyFill="1" applyAlignment="1" applyProtection="1">
      <alignment horizontal="center" vertical="center"/>
      <protection locked="0"/>
    </xf>
    <xf numFmtId="0" fontId="39" fillId="0" borderId="32" xfId="10" applyFont="1" applyBorder="1" applyProtection="1">
      <protection locked="0"/>
    </xf>
    <xf numFmtId="0" fontId="40" fillId="11" borderId="32" xfId="10" applyFont="1" applyFill="1" applyBorder="1" applyProtection="1">
      <protection locked="0"/>
    </xf>
    <xf numFmtId="0" fontId="40" fillId="0" borderId="33" xfId="10" applyFont="1" applyBorder="1" applyProtection="1">
      <protection locked="0"/>
    </xf>
    <xf numFmtId="0" fontId="40" fillId="0" borderId="34" xfId="10" applyFont="1" applyBorder="1" applyProtection="1">
      <protection locked="0"/>
    </xf>
    <xf numFmtId="37" fontId="40" fillId="0" borderId="0" xfId="10" applyNumberFormat="1" applyFont="1" applyAlignment="1" applyProtection="1">
      <alignment horizontal="left"/>
      <protection locked="0"/>
    </xf>
    <xf numFmtId="37" fontId="40" fillId="0" borderId="0" xfId="10" applyNumberFormat="1" applyFont="1" applyProtection="1">
      <protection locked="0"/>
    </xf>
    <xf numFmtId="0" fontId="43" fillId="13" borderId="38" xfId="0" applyFont="1" applyFill="1" applyBorder="1" applyAlignment="1" applyProtection="1">
      <alignment horizontal="center" vertical="center"/>
      <protection locked="0"/>
    </xf>
    <xf numFmtId="0" fontId="43" fillId="13" borderId="20" xfId="0" applyFont="1" applyFill="1" applyBorder="1" applyAlignment="1" applyProtection="1">
      <alignment horizontal="center" vertical="center"/>
      <protection locked="0"/>
    </xf>
    <xf numFmtId="0" fontId="43" fillId="13" borderId="5" xfId="0" applyFont="1" applyFill="1" applyBorder="1" applyAlignment="1" applyProtection="1">
      <alignment horizontal="center" vertical="center"/>
      <protection locked="0"/>
    </xf>
    <xf numFmtId="2" fontId="43" fillId="13" borderId="38" xfId="0" applyNumberFormat="1" applyFont="1" applyFill="1" applyBorder="1" applyAlignment="1" applyProtection="1">
      <alignment horizontal="center" vertical="center"/>
      <protection locked="0"/>
    </xf>
    <xf numFmtId="0" fontId="43" fillId="13" borderId="7" xfId="0" applyFont="1" applyFill="1" applyBorder="1" applyAlignment="1" applyProtection="1">
      <alignment horizontal="center" vertical="center"/>
      <protection locked="0"/>
    </xf>
    <xf numFmtId="0" fontId="43" fillId="13" borderId="47" xfId="0" applyFont="1" applyFill="1" applyBorder="1" applyAlignment="1" applyProtection="1">
      <alignment horizontal="center" vertical="center" wrapText="1"/>
      <protection locked="0"/>
    </xf>
    <xf numFmtId="0" fontId="43" fillId="14" borderId="49" xfId="4" applyFont="1" applyFill="1" applyBorder="1" applyAlignment="1" applyProtection="1">
      <alignment vertical="center" wrapText="1"/>
      <protection locked="0"/>
    </xf>
    <xf numFmtId="0" fontId="43" fillId="14" borderId="50" xfId="4" applyFont="1" applyFill="1" applyBorder="1" applyAlignment="1" applyProtection="1">
      <alignment vertical="center" wrapText="1"/>
      <protection locked="0"/>
    </xf>
    <xf numFmtId="164" fontId="43" fillId="14" borderId="51" xfId="5" applyFont="1" applyFill="1" applyBorder="1" applyAlignment="1" applyProtection="1">
      <alignment vertical="center" wrapText="1"/>
      <protection locked="0"/>
    </xf>
    <xf numFmtId="164" fontId="43" fillId="14" borderId="48" xfId="5" applyFont="1" applyFill="1" applyBorder="1" applyAlignment="1" applyProtection="1">
      <alignment vertical="center" wrapText="1"/>
      <protection locked="0"/>
    </xf>
    <xf numFmtId="164" fontId="43" fillId="14" borderId="50" xfId="5" applyFont="1" applyFill="1" applyBorder="1" applyAlignment="1" applyProtection="1">
      <alignment vertical="center" wrapText="1"/>
      <protection locked="0"/>
    </xf>
    <xf numFmtId="164" fontId="43" fillId="14" borderId="52" xfId="5" applyFont="1" applyFill="1" applyBorder="1" applyAlignment="1" applyProtection="1">
      <alignment vertical="center" wrapText="1"/>
      <protection locked="0"/>
    </xf>
    <xf numFmtId="0" fontId="40" fillId="0" borderId="53" xfId="10" applyFont="1" applyBorder="1" applyProtection="1">
      <protection locked="0"/>
    </xf>
    <xf numFmtId="39" fontId="40" fillId="0" borderId="0" xfId="10" applyNumberFormat="1" applyFont="1" applyProtection="1">
      <protection locked="0"/>
    </xf>
    <xf numFmtId="169" fontId="44" fillId="2" borderId="49" xfId="0" applyNumberFormat="1" applyFont="1" applyFill="1" applyBorder="1" applyProtection="1">
      <protection locked="0"/>
    </xf>
    <xf numFmtId="164" fontId="44" fillId="2" borderId="49" xfId="5" applyFont="1" applyFill="1" applyBorder="1" applyProtection="1">
      <protection locked="0"/>
    </xf>
    <xf numFmtId="169" fontId="40" fillId="11" borderId="37" xfId="10" applyNumberFormat="1" applyFont="1" applyFill="1" applyBorder="1" applyProtection="1">
      <protection locked="0"/>
    </xf>
    <xf numFmtId="169" fontId="40" fillId="11" borderId="42" xfId="10" applyNumberFormat="1" applyFont="1" applyFill="1" applyBorder="1" applyProtection="1">
      <protection locked="0"/>
    </xf>
    <xf numFmtId="169" fontId="40" fillId="11" borderId="17" xfId="10" applyNumberFormat="1" applyFont="1" applyFill="1" applyBorder="1" applyProtection="1">
      <protection locked="0"/>
    </xf>
    <xf numFmtId="37" fontId="40" fillId="0" borderId="17" xfId="3" applyFont="1" applyBorder="1" applyProtection="1">
      <protection locked="0"/>
    </xf>
    <xf numFmtId="0" fontId="43" fillId="15" borderId="49" xfId="4" applyFont="1" applyFill="1" applyBorder="1" applyAlignment="1" applyProtection="1">
      <alignment vertical="center" wrapText="1"/>
      <protection locked="0"/>
    </xf>
    <xf numFmtId="169" fontId="43" fillId="15" borderId="50" xfId="4" applyNumberFormat="1" applyFont="1" applyFill="1" applyBorder="1" applyAlignment="1" applyProtection="1">
      <alignment vertical="center" wrapText="1"/>
      <protection locked="0"/>
    </xf>
    <xf numFmtId="164" fontId="43" fillId="15" borderId="51" xfId="5" applyFont="1" applyFill="1" applyBorder="1" applyAlignment="1" applyProtection="1">
      <alignment vertical="center" wrapText="1"/>
      <protection locked="0"/>
    </xf>
    <xf numFmtId="164" fontId="43" fillId="15" borderId="50" xfId="5" applyFont="1" applyFill="1" applyBorder="1" applyAlignment="1" applyProtection="1">
      <alignment vertical="center" wrapText="1"/>
      <protection locked="0"/>
    </xf>
    <xf numFmtId="164" fontId="43" fillId="15" borderId="48" xfId="5" applyFont="1" applyFill="1" applyBorder="1" applyAlignment="1" applyProtection="1">
      <alignment vertical="center" wrapText="1"/>
      <protection locked="0"/>
    </xf>
    <xf numFmtId="0" fontId="44" fillId="14" borderId="49" xfId="0" applyFont="1" applyFill="1" applyBorder="1" applyProtection="1">
      <protection locked="0"/>
    </xf>
    <xf numFmtId="164" fontId="44" fillId="14" borderId="49" xfId="5" applyFont="1" applyFill="1" applyBorder="1" applyProtection="1">
      <protection locked="0"/>
    </xf>
    <xf numFmtId="164" fontId="44" fillId="14" borderId="48" xfId="5" applyFont="1" applyFill="1" applyBorder="1" applyProtection="1">
      <protection locked="0"/>
    </xf>
    <xf numFmtId="164" fontId="44" fillId="14" borderId="50" xfId="5" applyFont="1" applyFill="1" applyBorder="1" applyProtection="1">
      <protection locked="0"/>
    </xf>
    <xf numFmtId="164" fontId="40" fillId="0" borderId="42" xfId="5" applyFont="1" applyBorder="1" applyProtection="1">
      <protection locked="0"/>
    </xf>
    <xf numFmtId="164" fontId="40" fillId="0" borderId="17" xfId="5" applyFont="1" applyBorder="1" applyProtection="1">
      <protection locked="0"/>
    </xf>
    <xf numFmtId="169" fontId="40" fillId="0" borderId="17" xfId="3" applyNumberFormat="1" applyFont="1" applyBorder="1" applyProtection="1">
      <protection locked="0"/>
    </xf>
    <xf numFmtId="164" fontId="40" fillId="0" borderId="55" xfId="5" applyFont="1" applyBorder="1" applyProtection="1">
      <protection locked="0"/>
    </xf>
    <xf numFmtId="0" fontId="43" fillId="15" borderId="56" xfId="4" applyFont="1" applyFill="1" applyBorder="1" applyAlignment="1" applyProtection="1">
      <alignment vertical="center" wrapText="1"/>
      <protection locked="0"/>
    </xf>
    <xf numFmtId="0" fontId="43" fillId="16" borderId="56" xfId="4" applyFont="1" applyFill="1" applyBorder="1" applyAlignment="1" applyProtection="1">
      <alignment vertical="center" wrapText="1"/>
      <protection locked="0"/>
    </xf>
    <xf numFmtId="169" fontId="43" fillId="16" borderId="50" xfId="4" applyNumberFormat="1" applyFont="1" applyFill="1" applyBorder="1" applyAlignment="1" applyProtection="1">
      <alignment vertical="center" wrapText="1"/>
      <protection locked="0"/>
    </xf>
    <xf numFmtId="164" fontId="43" fillId="16" borderId="51" xfId="5" applyFont="1" applyFill="1" applyBorder="1" applyAlignment="1" applyProtection="1">
      <alignment vertical="center" wrapText="1"/>
      <protection locked="0"/>
    </xf>
    <xf numFmtId="0" fontId="40" fillId="16" borderId="0" xfId="10" applyFont="1" applyFill="1" applyProtection="1">
      <protection locked="0"/>
    </xf>
    <xf numFmtId="0" fontId="39" fillId="0" borderId="0" xfId="10" applyFont="1" applyProtection="1">
      <protection locked="0"/>
    </xf>
    <xf numFmtId="164" fontId="40" fillId="0" borderId="0" xfId="10" applyNumberFormat="1" applyFont="1" applyProtection="1">
      <protection locked="0"/>
    </xf>
    <xf numFmtId="0" fontId="30" fillId="12" borderId="0" xfId="11" applyFont="1" applyFill="1" applyAlignment="1">
      <alignment horizontal="center" vertical="center"/>
    </xf>
    <xf numFmtId="0" fontId="30" fillId="12" borderId="0" xfId="11" applyFont="1" applyFill="1" applyAlignment="1">
      <alignment vertical="center"/>
    </xf>
    <xf numFmtId="0" fontId="50" fillId="12" borderId="0" xfId="11" applyFont="1" applyFill="1" applyAlignment="1">
      <alignment vertical="center"/>
    </xf>
    <xf numFmtId="0" fontId="51" fillId="22" borderId="7" xfId="11" applyFont="1" applyFill="1" applyBorder="1" applyAlignment="1">
      <alignment horizontal="center" vertical="center" wrapText="1"/>
    </xf>
    <xf numFmtId="9" fontId="51" fillId="22" borderId="7" xfId="11" applyNumberFormat="1" applyFont="1" applyFill="1" applyBorder="1" applyAlignment="1">
      <alignment horizontal="center" vertical="center" wrapText="1"/>
    </xf>
    <xf numFmtId="0" fontId="29" fillId="0" borderId="7" xfId="11" applyFont="1" applyBorder="1" applyAlignment="1">
      <alignment horizontal="center" vertical="center"/>
    </xf>
    <xf numFmtId="42" fontId="13" fillId="0" borderId="7" xfId="12" applyFont="1" applyFill="1" applyBorder="1" applyAlignment="1">
      <alignment horizontal="center" vertical="center" wrapText="1"/>
    </xf>
    <xf numFmtId="9" fontId="30" fillId="12" borderId="0" xfId="13" applyFont="1" applyFill="1" applyAlignment="1">
      <alignment horizontal="center" vertical="center"/>
    </xf>
    <xf numFmtId="3" fontId="29" fillId="8" borderId="7" xfId="12" applyNumberFormat="1" applyFont="1" applyFill="1" applyBorder="1" applyAlignment="1">
      <alignment vertical="center" wrapText="1"/>
    </xf>
    <xf numFmtId="42" fontId="55" fillId="0" borderId="7" xfId="12" applyFont="1" applyFill="1" applyBorder="1" applyAlignment="1">
      <alignment horizontal="center" vertical="center"/>
    </xf>
    <xf numFmtId="42" fontId="55" fillId="0" borderId="7" xfId="12" applyFont="1" applyFill="1" applyBorder="1" applyAlignment="1">
      <alignment horizontal="center" vertical="center" wrapText="1"/>
    </xf>
    <xf numFmtId="42" fontId="30" fillId="12" borderId="0" xfId="11" applyNumberFormat="1" applyFont="1" applyFill="1" applyAlignment="1">
      <alignment vertical="center"/>
    </xf>
    <xf numFmtId="0" fontId="29" fillId="12" borderId="7" xfId="11" applyFont="1" applyFill="1" applyBorder="1" applyAlignment="1">
      <alignment horizontal="center" vertical="center"/>
    </xf>
    <xf numFmtId="42" fontId="55" fillId="12" borderId="7" xfId="12" applyFont="1" applyFill="1" applyBorder="1" applyAlignment="1">
      <alignment horizontal="center" vertical="center"/>
    </xf>
    <xf numFmtId="42" fontId="30" fillId="0" borderId="0" xfId="11" applyNumberFormat="1" applyFont="1" applyAlignment="1">
      <alignment vertical="center"/>
    </xf>
    <xf numFmtId="0" fontId="30" fillId="0" borderId="0" xfId="11" applyFont="1" applyAlignment="1">
      <alignment vertical="center"/>
    </xf>
    <xf numFmtId="0" fontId="50" fillId="0" borderId="0" xfId="11" applyFont="1" applyAlignment="1">
      <alignment vertical="center"/>
    </xf>
    <xf numFmtId="3" fontId="29" fillId="0" borderId="7" xfId="12" applyNumberFormat="1" applyFont="1" applyFill="1" applyBorder="1" applyAlignment="1">
      <alignment vertical="center" wrapText="1"/>
    </xf>
    <xf numFmtId="42" fontId="29" fillId="0" borderId="7" xfId="12" applyFont="1" applyFill="1" applyBorder="1" applyAlignment="1">
      <alignment horizontal="center" vertical="center" wrapText="1"/>
    </xf>
    <xf numFmtId="0" fontId="56" fillId="12" borderId="0" xfId="11" applyFont="1" applyFill="1" applyAlignment="1">
      <alignment vertical="center"/>
    </xf>
    <xf numFmtId="0" fontId="54" fillId="27" borderId="7" xfId="11" applyFont="1" applyFill="1" applyBorder="1" applyAlignment="1">
      <alignment vertical="center" wrapText="1"/>
    </xf>
    <xf numFmtId="3" fontId="53" fillId="0" borderId="7" xfId="12" applyNumberFormat="1" applyFont="1" applyFill="1" applyBorder="1" applyAlignment="1">
      <alignment vertical="center" wrapText="1"/>
    </xf>
    <xf numFmtId="0" fontId="53" fillId="28" borderId="7" xfId="11" applyFont="1" applyFill="1" applyBorder="1" applyAlignment="1">
      <alignment horizontal="center" vertical="center"/>
    </xf>
    <xf numFmtId="0" fontId="57" fillId="25" borderId="7" xfId="11" applyFont="1" applyFill="1" applyBorder="1" applyAlignment="1">
      <alignment vertical="center" wrapText="1"/>
    </xf>
    <xf numFmtId="0" fontId="13" fillId="24" borderId="0" xfId="11" applyFont="1" applyFill="1" applyAlignment="1">
      <alignment horizontal="center" vertical="center"/>
    </xf>
    <xf numFmtId="0" fontId="55" fillId="24" borderId="7" xfId="11" applyFont="1" applyFill="1" applyBorder="1" applyAlignment="1">
      <alignment vertical="center" wrapText="1"/>
    </xf>
    <xf numFmtId="42" fontId="53" fillId="0" borderId="7" xfId="12" applyFont="1" applyFill="1" applyBorder="1" applyAlignment="1">
      <alignment horizontal="center" vertical="center" wrapText="1"/>
    </xf>
    <xf numFmtId="42" fontId="53" fillId="24" borderId="0" xfId="11" applyNumberFormat="1" applyFont="1" applyFill="1" applyAlignment="1">
      <alignment horizontal="center" vertical="center"/>
    </xf>
    <xf numFmtId="43" fontId="34" fillId="12" borderId="0" xfId="14" applyFont="1" applyFill="1" applyBorder="1" applyAlignment="1">
      <alignment vertical="center"/>
    </xf>
    <xf numFmtId="42" fontId="50" fillId="12" borderId="0" xfId="12" applyFont="1" applyFill="1" applyBorder="1" applyAlignment="1">
      <alignment vertical="center"/>
    </xf>
    <xf numFmtId="0" fontId="53" fillId="24" borderId="0" xfId="11" applyFont="1" applyFill="1" applyAlignment="1">
      <alignment horizontal="center" vertical="center"/>
    </xf>
    <xf numFmtId="0" fontId="35" fillId="12" borderId="0" xfId="11" applyFont="1" applyFill="1" applyAlignment="1">
      <alignment vertical="center"/>
    </xf>
    <xf numFmtId="42" fontId="35" fillId="12" borderId="0" xfId="11" applyNumberFormat="1" applyFont="1" applyFill="1" applyAlignment="1">
      <alignment vertical="center"/>
    </xf>
    <xf numFmtId="0" fontId="13" fillId="24" borderId="0" xfId="11" applyFont="1" applyFill="1" applyAlignment="1">
      <alignment vertical="center"/>
    </xf>
    <xf numFmtId="42" fontId="13" fillId="24" borderId="0" xfId="11" applyNumberFormat="1" applyFont="1" applyFill="1" applyAlignment="1">
      <alignment horizontal="center" vertical="center"/>
    </xf>
    <xf numFmtId="3" fontId="58" fillId="12" borderId="0" xfId="11" applyNumberFormat="1" applyFont="1" applyFill="1" applyAlignment="1">
      <alignment vertical="center"/>
    </xf>
    <xf numFmtId="42" fontId="51" fillId="24" borderId="0" xfId="11" applyNumberFormat="1" applyFont="1" applyFill="1" applyAlignment="1">
      <alignment horizontal="center" vertical="center"/>
    </xf>
    <xf numFmtId="42" fontId="50" fillId="12" borderId="0" xfId="11" applyNumberFormat="1" applyFont="1" applyFill="1" applyAlignment="1">
      <alignment vertical="center"/>
    </xf>
    <xf numFmtId="42" fontId="59" fillId="24" borderId="0" xfId="11" applyNumberFormat="1" applyFont="1" applyFill="1" applyAlignment="1">
      <alignment horizontal="center" vertical="center"/>
    </xf>
    <xf numFmtId="10" fontId="60" fillId="24" borderId="0" xfId="13" applyNumberFormat="1" applyFont="1" applyFill="1" applyBorder="1" applyAlignment="1">
      <alignment horizontal="center" vertical="center"/>
    </xf>
    <xf numFmtId="3" fontId="13" fillId="24" borderId="0" xfId="11" applyNumberFormat="1" applyFont="1" applyFill="1" applyAlignment="1">
      <alignment vertical="center"/>
    </xf>
    <xf numFmtId="3" fontId="56" fillId="0" borderId="0" xfId="11" applyNumberFormat="1" applyFont="1" applyAlignment="1">
      <alignment vertical="center"/>
    </xf>
    <xf numFmtId="0" fontId="50" fillId="12" borderId="0" xfId="11" applyFont="1" applyFill="1" applyAlignment="1">
      <alignment horizontal="center" vertical="center"/>
    </xf>
    <xf numFmtId="43" fontId="17" fillId="0" borderId="7" xfId="0" applyNumberFormat="1" applyFont="1" applyBorder="1" applyAlignment="1">
      <alignment horizontal="left" vertical="center" indent="4"/>
    </xf>
    <xf numFmtId="43" fontId="27" fillId="0" borderId="7" xfId="1" applyFont="1" applyFill="1" applyBorder="1" applyAlignment="1">
      <alignment horizontal="left" vertical="center" indent="4"/>
    </xf>
    <xf numFmtId="42" fontId="51" fillId="24" borderId="0" xfId="11" applyNumberFormat="1" applyFont="1" applyFill="1" applyAlignment="1">
      <alignment vertical="center"/>
    </xf>
    <xf numFmtId="42" fontId="52" fillId="24" borderId="0" xfId="11" applyNumberFormat="1" applyFont="1" applyFill="1" applyAlignment="1">
      <alignment vertical="center"/>
    </xf>
    <xf numFmtId="43" fontId="13" fillId="0" borderId="0" xfId="0" applyNumberFormat="1" applyFont="1" applyAlignment="1">
      <alignment vertical="center"/>
    </xf>
    <xf numFmtId="0" fontId="29" fillId="0" borderId="60" xfId="2" applyFont="1" applyBorder="1" applyAlignment="1">
      <alignment vertical="top" wrapText="1"/>
    </xf>
    <xf numFmtId="0" fontId="29" fillId="0" borderId="61" xfId="2" applyFont="1" applyBorder="1" applyAlignment="1">
      <alignment vertical="top" wrapText="1"/>
    </xf>
    <xf numFmtId="0" fontId="29" fillId="0" borderId="62" xfId="2" applyFont="1" applyBorder="1" applyAlignment="1">
      <alignment vertical="top" wrapText="1"/>
    </xf>
    <xf numFmtId="0" fontId="29" fillId="0" borderId="63" xfId="2" applyFont="1" applyBorder="1" applyAlignment="1">
      <alignment vertical="top" wrapText="1"/>
    </xf>
    <xf numFmtId="0" fontId="29" fillId="0" borderId="64" xfId="2" applyFont="1" applyBorder="1" applyAlignment="1">
      <alignment vertical="top" wrapText="1"/>
    </xf>
    <xf numFmtId="0" fontId="29" fillId="0" borderId="65" xfId="2" applyFont="1" applyBorder="1" applyAlignment="1">
      <alignment vertical="top" wrapText="1"/>
    </xf>
    <xf numFmtId="0" fontId="29" fillId="0" borderId="66" xfId="2" applyFont="1" applyBorder="1" applyAlignment="1">
      <alignment vertical="top" wrapText="1"/>
    </xf>
    <xf numFmtId="0" fontId="29" fillId="0" borderId="67" xfId="2" applyFont="1" applyBorder="1" applyAlignment="1">
      <alignment vertical="top" wrapText="1"/>
    </xf>
    <xf numFmtId="0" fontId="54" fillId="0" borderId="0" xfId="2" applyFont="1"/>
    <xf numFmtId="0" fontId="28" fillId="0" borderId="0" xfId="2" applyFont="1" applyAlignment="1">
      <alignment vertical="top" wrapText="1" readingOrder="1"/>
    </xf>
    <xf numFmtId="0" fontId="58" fillId="0" borderId="0" xfId="2" applyFont="1" applyAlignment="1">
      <alignment vertical="top" wrapText="1" readingOrder="1"/>
    </xf>
    <xf numFmtId="0" fontId="63" fillId="30" borderId="68" xfId="2" applyFont="1" applyFill="1" applyBorder="1" applyAlignment="1">
      <alignment horizontal="center" vertical="center" wrapText="1" readingOrder="1"/>
    </xf>
    <xf numFmtId="0" fontId="29" fillId="0" borderId="0" xfId="2" applyFont="1" applyAlignment="1">
      <alignment vertical="center"/>
    </xf>
    <xf numFmtId="0" fontId="32" fillId="0" borderId="0" xfId="2" applyFont="1" applyAlignment="1">
      <alignment vertical="center" wrapText="1" readingOrder="1"/>
    </xf>
    <xf numFmtId="0" fontId="33" fillId="0" borderId="0" xfId="2" applyFont="1" applyAlignment="1">
      <alignment vertical="center" wrapText="1"/>
    </xf>
    <xf numFmtId="4" fontId="32" fillId="0" borderId="0" xfId="2" applyNumberFormat="1" applyFont="1" applyAlignment="1">
      <alignment horizontal="right" vertical="center" wrapText="1" readingOrder="1"/>
    </xf>
    <xf numFmtId="0" fontId="32" fillId="0" borderId="0" xfId="2" applyFont="1" applyAlignment="1">
      <alignment horizontal="right" vertical="center" wrapText="1" readingOrder="1"/>
    </xf>
    <xf numFmtId="4" fontId="33" fillId="0" borderId="0" xfId="2" applyNumberFormat="1" applyFont="1" applyAlignment="1">
      <alignment vertical="center" wrapText="1"/>
    </xf>
    <xf numFmtId="4" fontId="33" fillId="0" borderId="0" xfId="2" applyNumberFormat="1" applyFont="1" applyAlignment="1">
      <alignment vertical="center"/>
    </xf>
    <xf numFmtId="0" fontId="33" fillId="0" borderId="0" xfId="2" applyFont="1" applyAlignment="1">
      <alignment vertical="center"/>
    </xf>
    <xf numFmtId="0" fontId="64" fillId="0" borderId="0" xfId="2" applyFont="1" applyAlignment="1">
      <alignment horizontal="right" vertical="top" wrapText="1" readingOrder="1"/>
    </xf>
    <xf numFmtId="0" fontId="65" fillId="18" borderId="10" xfId="2" applyFont="1" applyFill="1" applyBorder="1" applyAlignment="1">
      <alignment horizontal="center" vertical="center" wrapText="1"/>
    </xf>
    <xf numFmtId="0" fontId="66" fillId="0" borderId="71" xfId="2" applyFont="1" applyBorder="1"/>
    <xf numFmtId="170" fontId="66" fillId="0" borderId="7" xfId="8" applyNumberFormat="1" applyFont="1" applyBorder="1"/>
    <xf numFmtId="4" fontId="29" fillId="0" borderId="0" xfId="2" applyNumberFormat="1" applyFont="1"/>
    <xf numFmtId="170" fontId="66" fillId="0" borderId="71" xfId="8" applyNumberFormat="1" applyFont="1" applyBorder="1"/>
    <xf numFmtId="4" fontId="13" fillId="0" borderId="0" xfId="0" applyNumberFormat="1" applyFont="1" applyAlignment="1">
      <alignment vertical="center"/>
    </xf>
    <xf numFmtId="171" fontId="13" fillId="0" borderId="0" xfId="9" applyNumberFormat="1" applyFont="1" applyAlignment="1">
      <alignment vertical="center"/>
    </xf>
    <xf numFmtId="171" fontId="13" fillId="0" borderId="0" xfId="0" applyNumberFormat="1" applyFont="1" applyAlignment="1">
      <alignment vertical="center"/>
    </xf>
    <xf numFmtId="10" fontId="13" fillId="24" borderId="0" xfId="9" applyNumberFormat="1" applyFont="1" applyFill="1" applyAlignment="1">
      <alignment vertical="center"/>
    </xf>
    <xf numFmtId="3" fontId="32" fillId="0" borderId="0" xfId="2" applyNumberFormat="1" applyFont="1" applyAlignment="1">
      <alignment horizontal="right" vertical="center" wrapText="1" readingOrder="1"/>
    </xf>
    <xf numFmtId="3" fontId="33" fillId="0" borderId="0" xfId="2" applyNumberFormat="1" applyFont="1" applyAlignment="1">
      <alignment vertical="center" wrapText="1"/>
    </xf>
    <xf numFmtId="43" fontId="20" fillId="0" borderId="7" xfId="0" applyNumberFormat="1" applyFont="1" applyBorder="1" applyAlignment="1">
      <alignment horizontal="left" vertical="center" indent="4"/>
    </xf>
    <xf numFmtId="4" fontId="13" fillId="0" borderId="0" xfId="9" applyNumberFormat="1" applyFont="1" applyAlignment="1">
      <alignment vertical="center"/>
    </xf>
    <xf numFmtId="172" fontId="33" fillId="0" borderId="0" xfId="2" applyNumberFormat="1" applyFont="1" applyAlignment="1">
      <alignment vertical="center" wrapText="1"/>
    </xf>
    <xf numFmtId="0" fontId="67" fillId="0" borderId="28" xfId="2" applyFont="1" applyBorder="1" applyAlignment="1">
      <alignment horizontal="center" vertical="center" wrapText="1" readingOrder="1"/>
    </xf>
    <xf numFmtId="0" fontId="68" fillId="0" borderId="0" xfId="2" applyFont="1"/>
    <xf numFmtId="0" fontId="69" fillId="0" borderId="28" xfId="2" applyFont="1" applyBorder="1" applyAlignment="1">
      <alignment horizontal="center" vertical="center" wrapText="1" readingOrder="1"/>
    </xf>
    <xf numFmtId="0" fontId="69" fillId="0" borderId="28" xfId="2" applyFont="1" applyBorder="1" applyAlignment="1">
      <alignment horizontal="left" vertical="center" wrapText="1" readingOrder="1"/>
    </xf>
    <xf numFmtId="0" fontId="69" fillId="0" borderId="28" xfId="2" applyFont="1" applyBorder="1" applyAlignment="1">
      <alignment vertical="center" wrapText="1" readingOrder="1"/>
    </xf>
    <xf numFmtId="168" fontId="69" fillId="0" borderId="28" xfId="2" applyNumberFormat="1" applyFont="1" applyBorder="1" applyAlignment="1">
      <alignment horizontal="right" vertical="center" wrapText="1" readingOrder="1"/>
    </xf>
    <xf numFmtId="168" fontId="32" fillId="31" borderId="28" xfId="2" applyNumberFormat="1" applyFont="1" applyFill="1" applyBorder="1" applyAlignment="1">
      <alignment horizontal="right" vertical="center" wrapText="1" readingOrder="1"/>
    </xf>
    <xf numFmtId="0" fontId="43" fillId="18" borderId="0" xfId="10" applyFont="1" applyFill="1" applyAlignment="1" applyProtection="1">
      <alignment horizontal="center" vertical="center"/>
      <protection locked="0"/>
    </xf>
    <xf numFmtId="0" fontId="63" fillId="30" borderId="68" xfId="0" applyFont="1" applyFill="1" applyBorder="1" applyAlignment="1">
      <alignment horizontal="center" vertical="center" wrapText="1" readingOrder="1"/>
    </xf>
    <xf numFmtId="166" fontId="33" fillId="0" borderId="0" xfId="1" applyNumberFormat="1" applyFont="1" applyAlignment="1">
      <alignment vertical="center"/>
    </xf>
    <xf numFmtId="0" fontId="44" fillId="14" borderId="49" xfId="0" applyFont="1" applyFill="1" applyBorder="1" applyAlignment="1" applyProtection="1">
      <alignment vertical="center"/>
      <protection locked="0"/>
    </xf>
    <xf numFmtId="0" fontId="44" fillId="2" borderId="49" xfId="0" applyFont="1" applyFill="1" applyBorder="1" applyAlignment="1" applyProtection="1">
      <alignment vertical="center"/>
      <protection locked="0"/>
    </xf>
    <xf numFmtId="164" fontId="40" fillId="0" borderId="37" xfId="5" applyFont="1" applyBorder="1" applyProtection="1">
      <protection locked="0"/>
    </xf>
    <xf numFmtId="37" fontId="40" fillId="11" borderId="0" xfId="3" applyFont="1" applyFill="1" applyProtection="1">
      <protection locked="0"/>
    </xf>
    <xf numFmtId="169" fontId="40" fillId="11" borderId="0" xfId="10" applyNumberFormat="1" applyFont="1" applyFill="1" applyProtection="1">
      <protection locked="0"/>
    </xf>
    <xf numFmtId="37" fontId="40" fillId="11" borderId="0" xfId="10" applyNumberFormat="1" applyFont="1" applyFill="1" applyProtection="1">
      <protection locked="0"/>
    </xf>
    <xf numFmtId="164" fontId="40" fillId="0" borderId="0" xfId="5" applyFont="1" applyBorder="1" applyAlignment="1" applyProtection="1">
      <alignment horizontal="center" vertical="center"/>
      <protection locked="0"/>
    </xf>
    <xf numFmtId="164" fontId="39" fillId="0" borderId="0" xfId="5" applyFont="1" applyBorder="1" applyAlignment="1" applyProtection="1">
      <alignment horizontal="center" vertical="center"/>
      <protection locked="0"/>
    </xf>
    <xf numFmtId="0" fontId="40" fillId="0" borderId="0" xfId="10" applyFont="1" applyAlignment="1" applyProtection="1">
      <alignment horizontal="center" vertical="center"/>
      <protection locked="0"/>
    </xf>
    <xf numFmtId="167" fontId="18" fillId="12" borderId="7" xfId="1" applyNumberFormat="1" applyFont="1" applyFill="1" applyBorder="1" applyAlignment="1">
      <alignment horizontal="right" vertical="center"/>
    </xf>
    <xf numFmtId="168" fontId="69" fillId="5" borderId="28" xfId="2" applyNumberFormat="1" applyFont="1" applyFill="1" applyBorder="1" applyAlignment="1">
      <alignment horizontal="right" vertical="center" wrapText="1" readingOrder="1"/>
    </xf>
    <xf numFmtId="42" fontId="13" fillId="33" borderId="7" xfId="12" applyFont="1" applyFill="1" applyBorder="1" applyAlignment="1">
      <alignment horizontal="center" vertical="center" wrapText="1"/>
    </xf>
    <xf numFmtId="0" fontId="40" fillId="11" borderId="0" xfId="10" applyFont="1" applyFill="1"/>
    <xf numFmtId="164" fontId="43" fillId="16" borderId="50" xfId="5" applyFont="1" applyFill="1" applyBorder="1" applyAlignment="1" applyProtection="1">
      <alignment vertical="center" wrapText="1"/>
    </xf>
    <xf numFmtId="164" fontId="43" fillId="16" borderId="57" xfId="5" applyFont="1" applyFill="1" applyBorder="1" applyAlignment="1" applyProtection="1">
      <alignment vertical="center" wrapText="1"/>
    </xf>
    <xf numFmtId="164" fontId="43" fillId="16" borderId="51" xfId="5" applyFont="1" applyFill="1" applyBorder="1" applyAlignment="1" applyProtection="1">
      <alignment vertical="center" wrapText="1"/>
    </xf>
    <xf numFmtId="164" fontId="43" fillId="16" borderId="48" xfId="5" applyFont="1" applyFill="1" applyBorder="1" applyAlignment="1" applyProtection="1">
      <alignment vertical="center" wrapText="1"/>
    </xf>
    <xf numFmtId="164" fontId="40" fillId="0" borderId="54" xfId="5" applyFont="1" applyBorder="1" applyProtection="1"/>
    <xf numFmtId="164" fontId="40" fillId="0" borderId="17" xfId="5" applyFont="1" applyBorder="1" applyProtection="1"/>
    <xf numFmtId="164" fontId="40" fillId="0" borderId="0" xfId="5" applyFont="1" applyBorder="1" applyProtection="1"/>
    <xf numFmtId="164" fontId="40" fillId="0" borderId="42" xfId="5" applyFont="1" applyBorder="1" applyProtection="1"/>
    <xf numFmtId="164" fontId="43" fillId="15" borderId="50" xfId="5" applyFont="1" applyFill="1" applyBorder="1" applyAlignment="1" applyProtection="1">
      <alignment vertical="center" wrapText="1"/>
    </xf>
    <xf numFmtId="164" fontId="43" fillId="15" borderId="48" xfId="5" applyFont="1" applyFill="1" applyBorder="1" applyAlignment="1" applyProtection="1">
      <alignment vertical="center" wrapText="1"/>
    </xf>
    <xf numFmtId="164" fontId="43" fillId="15" borderId="51" xfId="5" applyFont="1" applyFill="1" applyBorder="1" applyAlignment="1" applyProtection="1">
      <alignment vertical="center" wrapText="1"/>
    </xf>
    <xf numFmtId="0" fontId="72" fillId="0" borderId="42" xfId="0" applyFont="1" applyBorder="1" applyAlignment="1">
      <alignment horizontal="left" vertical="center" wrapText="1"/>
    </xf>
    <xf numFmtId="0" fontId="72" fillId="0" borderId="35" xfId="0" applyFont="1" applyBorder="1" applyAlignment="1">
      <alignment horizontal="left" vertical="center" wrapText="1"/>
    </xf>
    <xf numFmtId="0" fontId="72" fillId="0" borderId="0" xfId="0" applyFont="1" applyAlignment="1">
      <alignment horizontal="left" vertical="center" wrapText="1"/>
    </xf>
    <xf numFmtId="173" fontId="44" fillId="2" borderId="49" xfId="16" applyNumberFormat="1" applyFont="1" applyFill="1" applyBorder="1" applyProtection="1">
      <protection locked="0"/>
    </xf>
    <xf numFmtId="164" fontId="43" fillId="14" borderId="51" xfId="5" applyFont="1" applyFill="1" applyBorder="1" applyAlignment="1" applyProtection="1">
      <alignment vertical="center" wrapText="1"/>
    </xf>
    <xf numFmtId="164" fontId="43" fillId="14" borderId="48" xfId="5" applyFont="1" applyFill="1" applyBorder="1" applyAlignment="1" applyProtection="1">
      <alignment vertical="center" wrapText="1"/>
    </xf>
    <xf numFmtId="164" fontId="43" fillId="14" borderId="50" xfId="5" applyFont="1" applyFill="1" applyBorder="1" applyAlignment="1" applyProtection="1">
      <alignment vertical="center" wrapText="1"/>
    </xf>
    <xf numFmtId="0" fontId="43" fillId="13" borderId="38" xfId="0" applyFont="1" applyFill="1" applyBorder="1" applyAlignment="1">
      <alignment horizontal="center" vertical="center"/>
    </xf>
    <xf numFmtId="0" fontId="43" fillId="13" borderId="17" xfId="0" applyFont="1" applyFill="1" applyBorder="1" applyAlignment="1">
      <alignment horizontal="center" vertical="center" wrapText="1"/>
    </xf>
    <xf numFmtId="0" fontId="43" fillId="13" borderId="17" xfId="0" applyFont="1" applyFill="1" applyBorder="1" applyAlignment="1">
      <alignment horizontal="center" vertical="center"/>
    </xf>
    <xf numFmtId="37" fontId="39" fillId="0" borderId="75" xfId="10" applyNumberFormat="1" applyFont="1" applyBorder="1" applyAlignment="1" applyProtection="1">
      <alignment horizontal="center" vertical="center"/>
      <protection locked="0"/>
    </xf>
    <xf numFmtId="1" fontId="41" fillId="0" borderId="25" xfId="0" applyNumberFormat="1" applyFont="1" applyBorder="1" applyAlignment="1" applyProtection="1">
      <alignment horizontal="center" vertical="center"/>
      <protection locked="0"/>
    </xf>
    <xf numFmtId="1" fontId="41" fillId="0" borderId="78" xfId="0" applyNumberFormat="1" applyFont="1" applyBorder="1" applyAlignment="1" applyProtection="1">
      <alignment horizontal="center" vertical="center"/>
      <protection locked="0"/>
    </xf>
    <xf numFmtId="37" fontId="39" fillId="0" borderId="0" xfId="3" applyFont="1" applyAlignment="1" applyProtection="1">
      <alignment vertical="center"/>
      <protection locked="0"/>
    </xf>
    <xf numFmtId="0" fontId="29" fillId="5" borderId="7" xfId="11" applyFont="1" applyFill="1" applyBorder="1" applyAlignment="1">
      <alignment horizontal="center" vertical="center"/>
    </xf>
    <xf numFmtId="0" fontId="54" fillId="5" borderId="7" xfId="11" applyFont="1" applyFill="1" applyBorder="1" applyAlignment="1">
      <alignment vertical="center" wrapText="1"/>
    </xf>
    <xf numFmtId="42" fontId="13" fillId="12" borderId="7" xfId="12" applyFont="1" applyFill="1" applyBorder="1" applyAlignment="1">
      <alignment horizontal="center" vertical="center" wrapText="1"/>
    </xf>
    <xf numFmtId="42" fontId="13" fillId="5" borderId="7" xfId="12" applyFont="1" applyFill="1" applyBorder="1" applyAlignment="1">
      <alignment horizontal="center" vertical="center" wrapText="1"/>
    </xf>
    <xf numFmtId="3" fontId="13" fillId="5" borderId="7" xfId="12" applyNumberFormat="1" applyFont="1" applyFill="1" applyBorder="1" applyAlignment="1">
      <alignment vertical="center" wrapText="1"/>
    </xf>
    <xf numFmtId="3" fontId="29" fillId="5" borderId="7" xfId="12" applyNumberFormat="1" applyFont="1" applyFill="1" applyBorder="1" applyAlignment="1">
      <alignment vertical="center" wrapText="1"/>
    </xf>
    <xf numFmtId="42" fontId="29" fillId="5" borderId="7" xfId="12" applyFont="1" applyFill="1" applyBorder="1" applyAlignment="1">
      <alignment horizontal="center" vertical="center" wrapText="1"/>
    </xf>
    <xf numFmtId="0" fontId="55" fillId="27" borderId="7" xfId="11" applyFont="1" applyFill="1" applyBorder="1" applyAlignment="1">
      <alignment vertical="center" wrapText="1"/>
    </xf>
    <xf numFmtId="42" fontId="53" fillId="5" borderId="7" xfId="12" applyFont="1" applyFill="1" applyBorder="1" applyAlignment="1">
      <alignment horizontal="center" vertical="center" wrapText="1"/>
    </xf>
    <xf numFmtId="3" fontId="53" fillId="5" borderId="7" xfId="12" applyNumberFormat="1" applyFont="1" applyFill="1" applyBorder="1" applyAlignment="1">
      <alignment vertical="center" wrapText="1"/>
    </xf>
    <xf numFmtId="42" fontId="13" fillId="26" borderId="7" xfId="12" applyFont="1" applyFill="1" applyBorder="1" applyAlignment="1">
      <alignment horizontal="center" vertical="center" wrapText="1"/>
    </xf>
    <xf numFmtId="0" fontId="54" fillId="34" borderId="7" xfId="11" applyFont="1" applyFill="1" applyBorder="1" applyAlignment="1">
      <alignment vertical="center" wrapText="1"/>
    </xf>
    <xf numFmtId="42" fontId="13" fillId="34" borderId="7" xfId="12" applyFont="1" applyFill="1" applyBorder="1" applyAlignment="1">
      <alignment horizontal="center" vertical="center" wrapText="1"/>
    </xf>
    <xf numFmtId="3" fontId="13" fillId="34" borderId="7" xfId="12" applyNumberFormat="1" applyFont="1" applyFill="1" applyBorder="1" applyAlignment="1">
      <alignment vertical="center" wrapText="1"/>
    </xf>
    <xf numFmtId="0" fontId="54" fillId="35" borderId="7" xfId="11" applyFont="1" applyFill="1" applyBorder="1" applyAlignment="1">
      <alignment vertical="center" wrapText="1"/>
    </xf>
    <xf numFmtId="42" fontId="13" fillId="36" borderId="7" xfId="12" applyFont="1" applyFill="1" applyBorder="1" applyAlignment="1">
      <alignment horizontal="center" vertical="center" wrapText="1"/>
    </xf>
    <xf numFmtId="3" fontId="13" fillId="36" borderId="7" xfId="12" applyNumberFormat="1" applyFont="1" applyFill="1" applyBorder="1" applyAlignment="1">
      <alignment vertical="center" wrapText="1"/>
    </xf>
    <xf numFmtId="0" fontId="54" fillId="37" borderId="7" xfId="11" applyFont="1" applyFill="1" applyBorder="1" applyAlignment="1">
      <alignment vertical="center" wrapText="1"/>
    </xf>
    <xf numFmtId="0" fontId="29" fillId="38" borderId="7" xfId="11" applyFont="1" applyFill="1" applyBorder="1" applyAlignment="1">
      <alignment horizontal="center" vertical="center"/>
    </xf>
    <xf numFmtId="42" fontId="13" fillId="38" borderId="7" xfId="12" applyFont="1" applyFill="1" applyBorder="1" applyAlignment="1">
      <alignment horizontal="center" vertical="center" wrapText="1"/>
    </xf>
    <xf numFmtId="3" fontId="13" fillId="38" borderId="7" xfId="12" applyNumberFormat="1" applyFont="1" applyFill="1" applyBorder="1" applyAlignment="1">
      <alignment vertical="center" wrapText="1"/>
    </xf>
    <xf numFmtId="42" fontId="29" fillId="33" borderId="7" xfId="12" applyFont="1" applyFill="1" applyBorder="1" applyAlignment="1">
      <alignment horizontal="center" vertical="center" wrapText="1"/>
    </xf>
    <xf numFmtId="0" fontId="54" fillId="33" borderId="7" xfId="11" applyFont="1" applyFill="1" applyBorder="1" applyAlignment="1">
      <alignment vertical="center" wrapText="1"/>
    </xf>
    <xf numFmtId="0" fontId="54" fillId="39" borderId="7" xfId="11" applyFont="1" applyFill="1" applyBorder="1" applyAlignment="1">
      <alignment vertical="center" wrapText="1"/>
    </xf>
    <xf numFmtId="0" fontId="29" fillId="39" borderId="7" xfId="11" applyFont="1" applyFill="1" applyBorder="1" applyAlignment="1">
      <alignment horizontal="center" vertical="center"/>
    </xf>
    <xf numFmtId="42" fontId="29" fillId="39" borderId="7" xfId="12" applyFont="1" applyFill="1" applyBorder="1" applyAlignment="1">
      <alignment horizontal="center" vertical="center" wrapText="1"/>
    </xf>
    <xf numFmtId="3" fontId="29" fillId="39" borderId="7" xfId="12" applyNumberFormat="1" applyFont="1" applyFill="1" applyBorder="1" applyAlignment="1">
      <alignment vertical="center" wrapText="1"/>
    </xf>
    <xf numFmtId="167" fontId="18" fillId="12" borderId="7" xfId="1" applyNumberFormat="1" applyFont="1" applyFill="1" applyBorder="1" applyAlignment="1">
      <alignment horizontal="right" vertical="center" wrapText="1"/>
    </xf>
    <xf numFmtId="167" fontId="17" fillId="12" borderId="7" xfId="1" applyNumberFormat="1" applyFont="1" applyFill="1" applyBorder="1" applyAlignment="1">
      <alignment horizontal="right" vertical="center"/>
    </xf>
    <xf numFmtId="167" fontId="16" fillId="12" borderId="7" xfId="1" applyNumberFormat="1" applyFont="1" applyFill="1" applyBorder="1" applyAlignment="1">
      <alignment horizontal="right" vertical="center" wrapText="1"/>
    </xf>
    <xf numFmtId="3" fontId="29" fillId="12" borderId="0" xfId="11" applyNumberFormat="1" applyFont="1" applyFill="1" applyAlignment="1">
      <alignment vertical="center"/>
    </xf>
    <xf numFmtId="0" fontId="54" fillId="40" borderId="7" xfId="11" applyFont="1" applyFill="1" applyBorder="1" applyAlignment="1">
      <alignment vertical="center" wrapText="1"/>
    </xf>
    <xf numFmtId="42" fontId="13" fillId="32" borderId="7" xfId="12" applyFont="1" applyFill="1" applyBorder="1" applyAlignment="1">
      <alignment horizontal="center" vertical="center" wrapText="1"/>
    </xf>
    <xf numFmtId="0" fontId="54" fillId="32" borderId="7" xfId="11" applyFont="1" applyFill="1" applyBorder="1" applyAlignment="1">
      <alignment vertical="center" wrapText="1"/>
    </xf>
    <xf numFmtId="3" fontId="29" fillId="32" borderId="7" xfId="12" applyNumberFormat="1" applyFont="1" applyFill="1" applyBorder="1" applyAlignment="1">
      <alignment vertical="center" wrapText="1"/>
    </xf>
    <xf numFmtId="42" fontId="29" fillId="32" borderId="7" xfId="12" applyFont="1" applyFill="1" applyBorder="1" applyAlignment="1">
      <alignment horizontal="center" vertical="center" wrapText="1"/>
    </xf>
    <xf numFmtId="9" fontId="21" fillId="0" borderId="0" xfId="9" applyFont="1" applyAlignment="1">
      <alignment vertical="center"/>
    </xf>
    <xf numFmtId="3" fontId="56" fillId="33" borderId="7" xfId="12" applyNumberFormat="1" applyFont="1" applyFill="1" applyBorder="1" applyAlignment="1">
      <alignment vertical="center" wrapText="1"/>
    </xf>
    <xf numFmtId="43" fontId="13" fillId="24" borderId="0" xfId="1" applyFont="1" applyFill="1" applyAlignment="1">
      <alignment horizontal="center" vertical="center"/>
    </xf>
    <xf numFmtId="43" fontId="50" fillId="12" borderId="0" xfId="1" applyFont="1" applyFill="1" applyAlignment="1">
      <alignment horizontal="center" vertical="center"/>
    </xf>
    <xf numFmtId="42" fontId="50" fillId="12" borderId="0" xfId="13" applyNumberFormat="1" applyFont="1" applyFill="1" applyAlignment="1">
      <alignment horizontal="center" vertical="center"/>
    </xf>
    <xf numFmtId="42" fontId="56" fillId="12" borderId="0" xfId="13" applyNumberFormat="1" applyFont="1" applyFill="1" applyAlignment="1">
      <alignment horizontal="center" vertical="center"/>
    </xf>
    <xf numFmtId="43" fontId="56" fillId="12" borderId="0" xfId="1" applyFont="1" applyFill="1" applyAlignment="1">
      <alignment horizontal="center" vertical="center"/>
    </xf>
    <xf numFmtId="43" fontId="60" fillId="12" borderId="0" xfId="1" applyFont="1" applyFill="1" applyAlignment="1">
      <alignment horizontal="center" vertical="center"/>
    </xf>
    <xf numFmtId="42" fontId="50" fillId="12" borderId="0" xfId="11" applyNumberFormat="1" applyFont="1" applyFill="1" applyAlignment="1">
      <alignment horizontal="center" vertical="center"/>
    </xf>
    <xf numFmtId="166" fontId="27" fillId="0" borderId="7" xfId="1" applyNumberFormat="1" applyFont="1" applyFill="1" applyBorder="1" applyAlignment="1">
      <alignment horizontal="left" vertical="center" indent="4"/>
    </xf>
    <xf numFmtId="0" fontId="73" fillId="27" borderId="7" xfId="11" applyFont="1" applyFill="1" applyBorder="1" applyAlignment="1">
      <alignment vertical="center" wrapText="1"/>
    </xf>
    <xf numFmtId="167" fontId="13" fillId="0" borderId="0" xfId="0" applyNumberFormat="1" applyFont="1" applyAlignment="1">
      <alignment vertical="center"/>
    </xf>
    <xf numFmtId="42" fontId="56" fillId="33" borderId="0" xfId="13" applyNumberFormat="1" applyFont="1" applyFill="1" applyAlignment="1">
      <alignment horizontal="center" vertical="center"/>
    </xf>
    <xf numFmtId="166" fontId="20" fillId="0" borderId="7" xfId="0" applyNumberFormat="1" applyFont="1" applyBorder="1" applyAlignment="1">
      <alignment horizontal="left" vertical="center" indent="4"/>
    </xf>
    <xf numFmtId="0" fontId="13" fillId="12" borderId="0" xfId="0" applyFont="1" applyFill="1"/>
    <xf numFmtId="0" fontId="13" fillId="12" borderId="7" xfId="0" applyFont="1" applyFill="1" applyBorder="1"/>
    <xf numFmtId="0" fontId="13" fillId="12" borderId="7" xfId="11" applyFont="1" applyFill="1" applyBorder="1" applyAlignment="1">
      <alignment horizontal="center" vertical="center"/>
    </xf>
    <xf numFmtId="0" fontId="13" fillId="12" borderId="7" xfId="11" applyFont="1" applyFill="1" applyBorder="1" applyAlignment="1">
      <alignment vertical="center"/>
    </xf>
    <xf numFmtId="0" fontId="29" fillId="12" borderId="7" xfId="11" applyFont="1" applyFill="1" applyBorder="1" applyAlignment="1">
      <alignment vertical="center" wrapText="1"/>
    </xf>
    <xf numFmtId="42" fontId="13" fillId="12" borderId="7" xfId="12" applyFont="1" applyFill="1" applyBorder="1" applyAlignment="1">
      <alignment horizontal="center" vertical="center"/>
    </xf>
    <xf numFmtId="174" fontId="13" fillId="12" borderId="7" xfId="7" applyNumberFormat="1" applyFont="1" applyFill="1" applyBorder="1" applyAlignment="1">
      <alignment vertical="center"/>
    </xf>
    <xf numFmtId="174" fontId="13" fillId="12" borderId="7" xfId="7" applyNumberFormat="1" applyFont="1" applyFill="1" applyBorder="1" applyAlignment="1"/>
    <xf numFmtId="0" fontId="13" fillId="43" borderId="7" xfId="11" applyFont="1" applyFill="1" applyBorder="1" applyAlignment="1">
      <alignment horizontal="center" vertical="center"/>
    </xf>
    <xf numFmtId="0" fontId="29" fillId="43" borderId="7" xfId="11" applyFont="1" applyFill="1" applyBorder="1" applyAlignment="1">
      <alignment vertical="center" wrapText="1"/>
    </xf>
    <xf numFmtId="0" fontId="13" fillId="44" borderId="7" xfId="11" applyFont="1" applyFill="1" applyBorder="1" applyAlignment="1">
      <alignment vertical="center"/>
    </xf>
    <xf numFmtId="174" fontId="13" fillId="43" borderId="7" xfId="7" applyNumberFormat="1" applyFont="1" applyFill="1" applyBorder="1" applyAlignment="1">
      <alignment horizontal="center" vertical="center"/>
    </xf>
    <xf numFmtId="174" fontId="13" fillId="43" borderId="7" xfId="7" applyNumberFormat="1" applyFont="1" applyFill="1" applyBorder="1" applyAlignment="1"/>
    <xf numFmtId="0" fontId="29" fillId="44" borderId="7" xfId="11" applyFont="1" applyFill="1" applyBorder="1" applyAlignment="1">
      <alignment vertical="center" wrapText="1"/>
    </xf>
    <xf numFmtId="174" fontId="13" fillId="43" borderId="7" xfId="7" applyNumberFormat="1" applyFont="1" applyFill="1" applyBorder="1" applyAlignment="1">
      <alignment vertical="center"/>
    </xf>
    <xf numFmtId="0" fontId="13" fillId="45" borderId="7" xfId="11" applyFont="1" applyFill="1" applyBorder="1" applyAlignment="1">
      <alignment horizontal="center" vertical="center"/>
    </xf>
    <xf numFmtId="0" fontId="29" fillId="45" borderId="7" xfId="11" applyFont="1" applyFill="1" applyBorder="1" applyAlignment="1">
      <alignment vertical="center" wrapText="1"/>
    </xf>
    <xf numFmtId="0" fontId="13" fillId="45" borderId="7" xfId="11" applyFont="1" applyFill="1" applyBorder="1" applyAlignment="1">
      <alignment vertical="center"/>
    </xf>
    <xf numFmtId="174" fontId="13" fillId="45" borderId="7" xfId="7" applyNumberFormat="1" applyFont="1" applyFill="1" applyBorder="1" applyAlignment="1">
      <alignment vertical="center"/>
    </xf>
    <xf numFmtId="174" fontId="13" fillId="45" borderId="7" xfId="7" applyNumberFormat="1" applyFont="1" applyFill="1" applyBorder="1" applyAlignment="1">
      <alignment horizontal="center" vertical="center"/>
    </xf>
    <xf numFmtId="174" fontId="13" fillId="45" borderId="7" xfId="7" applyNumberFormat="1" applyFont="1" applyFill="1" applyBorder="1" applyAlignment="1"/>
    <xf numFmtId="0" fontId="13" fillId="46" borderId="7" xfId="11" applyFont="1" applyFill="1" applyBorder="1" applyAlignment="1">
      <alignment vertical="center"/>
    </xf>
    <xf numFmtId="3" fontId="51" fillId="12" borderId="7" xfId="0" applyNumberFormat="1" applyFont="1" applyFill="1" applyBorder="1"/>
    <xf numFmtId="3" fontId="13" fillId="12" borderId="7" xfId="0" applyNumberFormat="1" applyFont="1" applyFill="1" applyBorder="1"/>
    <xf numFmtId="0" fontId="13" fillId="7" borderId="7" xfId="11" applyFont="1" applyFill="1" applyBorder="1" applyAlignment="1">
      <alignment horizontal="center" vertical="center"/>
    </xf>
    <xf numFmtId="0" fontId="29" fillId="7" borderId="7" xfId="11" applyFont="1" applyFill="1" applyBorder="1" applyAlignment="1">
      <alignment vertical="center" wrapText="1"/>
    </xf>
    <xf numFmtId="0" fontId="13" fillId="47" borderId="7" xfId="11" applyFont="1" applyFill="1" applyBorder="1" applyAlignment="1">
      <alignment vertical="center"/>
    </xf>
    <xf numFmtId="174" fontId="13" fillId="7" borderId="7" xfId="7" applyNumberFormat="1" applyFont="1" applyFill="1" applyBorder="1" applyAlignment="1">
      <alignment horizontal="center" vertical="center"/>
    </xf>
    <xf numFmtId="174" fontId="13" fillId="7" borderId="7" xfId="7" applyNumberFormat="1" applyFont="1" applyFill="1" applyBorder="1" applyAlignment="1"/>
    <xf numFmtId="0" fontId="13" fillId="7" borderId="7" xfId="11" applyFont="1" applyFill="1" applyBorder="1" applyAlignment="1">
      <alignment vertical="center"/>
    </xf>
    <xf numFmtId="174" fontId="13" fillId="7" borderId="7" xfId="7" applyNumberFormat="1" applyFont="1" applyFill="1" applyBorder="1" applyAlignment="1">
      <alignment vertical="center"/>
    </xf>
    <xf numFmtId="43" fontId="13" fillId="12" borderId="7" xfId="0" applyNumberFormat="1" applyFont="1" applyFill="1" applyBorder="1"/>
    <xf numFmtId="0" fontId="13" fillId="48" borderId="7" xfId="11" applyFont="1" applyFill="1" applyBorder="1" applyAlignment="1">
      <alignment horizontal="center" vertical="center"/>
    </xf>
    <xf numFmtId="0" fontId="29" fillId="49" borderId="7" xfId="11" applyFont="1" applyFill="1" applyBorder="1" applyAlignment="1">
      <alignment vertical="center" wrapText="1"/>
    </xf>
    <xf numFmtId="0" fontId="13" fillId="48" borderId="7" xfId="11" applyFont="1" applyFill="1" applyBorder="1" applyAlignment="1">
      <alignment vertical="center"/>
    </xf>
    <xf numFmtId="174" fontId="13" fillId="48" borderId="7" xfId="7" applyNumberFormat="1" applyFont="1" applyFill="1" applyBorder="1" applyAlignment="1">
      <alignment vertical="center"/>
    </xf>
    <xf numFmtId="174" fontId="13" fillId="48" borderId="7" xfId="7" applyNumberFormat="1" applyFont="1" applyFill="1" applyBorder="1" applyAlignment="1">
      <alignment horizontal="center" vertical="center"/>
    </xf>
    <xf numFmtId="174" fontId="13" fillId="48" borderId="7" xfId="7" applyNumberFormat="1" applyFont="1" applyFill="1" applyBorder="1" applyAlignment="1"/>
    <xf numFmtId="0" fontId="13" fillId="49" borderId="7" xfId="11" applyFont="1" applyFill="1" applyBorder="1" applyAlignment="1">
      <alignment vertical="center"/>
    </xf>
    <xf numFmtId="0" fontId="51" fillId="24" borderId="5" xfId="11" applyFont="1" applyFill="1" applyBorder="1" applyAlignment="1">
      <alignment horizontal="center" vertical="center"/>
    </xf>
    <xf numFmtId="0" fontId="13" fillId="24" borderId="5" xfId="11" applyFont="1" applyFill="1" applyBorder="1" applyAlignment="1">
      <alignment horizontal="center" vertical="center"/>
    </xf>
    <xf numFmtId="42" fontId="13" fillId="24" borderId="5" xfId="11" applyNumberFormat="1" applyFont="1" applyFill="1" applyBorder="1" applyAlignment="1">
      <alignment horizontal="center" vertical="center"/>
    </xf>
    <xf numFmtId="174" fontId="51" fillId="24" borderId="5" xfId="7" applyNumberFormat="1" applyFont="1" applyFill="1" applyBorder="1" applyAlignment="1">
      <alignment horizontal="center" vertical="center"/>
    </xf>
    <xf numFmtId="176" fontId="51" fillId="41" borderId="0" xfId="11" applyNumberFormat="1" applyFont="1" applyFill="1" applyAlignment="1">
      <alignment vertical="center"/>
    </xf>
    <xf numFmtId="3" fontId="33" fillId="0" borderId="0" xfId="0" applyNumberFormat="1" applyFont="1" applyAlignment="1">
      <alignment vertical="center" wrapText="1"/>
    </xf>
    <xf numFmtId="167" fontId="20" fillId="33" borderId="7" xfId="1" applyNumberFormat="1" applyFont="1" applyFill="1" applyBorder="1" applyAlignment="1">
      <alignment horizontal="right" vertical="center"/>
    </xf>
    <xf numFmtId="167" fontId="20" fillId="12" borderId="7" xfId="1" applyNumberFormat="1" applyFont="1" applyFill="1" applyBorder="1" applyAlignment="1">
      <alignment horizontal="right" vertical="center"/>
    </xf>
    <xf numFmtId="174" fontId="13" fillId="33" borderId="7" xfId="7" applyNumberFormat="1" applyFont="1" applyFill="1" applyBorder="1" applyAlignment="1">
      <alignment horizontal="center" vertical="center"/>
    </xf>
    <xf numFmtId="174" fontId="51" fillId="33" borderId="7" xfId="7" applyNumberFormat="1" applyFont="1" applyFill="1" applyBorder="1" applyAlignment="1">
      <alignment horizontal="center" vertical="center"/>
    </xf>
    <xf numFmtId="174" fontId="13" fillId="50" borderId="7" xfId="7" applyNumberFormat="1" applyFont="1" applyFill="1" applyBorder="1" applyAlignment="1">
      <alignment horizontal="center" vertical="center"/>
    </xf>
    <xf numFmtId="174" fontId="51" fillId="29" borderId="7" xfId="7" applyNumberFormat="1" applyFont="1" applyFill="1" applyBorder="1" applyAlignment="1">
      <alignment horizontal="center" vertical="center"/>
    </xf>
    <xf numFmtId="174" fontId="13" fillId="33" borderId="7" xfId="7" applyNumberFormat="1" applyFont="1" applyFill="1" applyBorder="1" applyAlignment="1">
      <alignment vertical="center"/>
    </xf>
    <xf numFmtId="174" fontId="13" fillId="36" borderId="7" xfId="7" applyNumberFormat="1" applyFont="1" applyFill="1" applyBorder="1" applyAlignment="1">
      <alignment horizontal="center" vertical="center"/>
    </xf>
    <xf numFmtId="174" fontId="13" fillId="51" borderId="7" xfId="7" applyNumberFormat="1" applyFont="1" applyFill="1" applyBorder="1" applyAlignment="1">
      <alignment horizontal="center" vertical="center"/>
    </xf>
    <xf numFmtId="174" fontId="13" fillId="12" borderId="0" xfId="0" applyNumberFormat="1" applyFont="1" applyFill="1"/>
    <xf numFmtId="174" fontId="13" fillId="38" borderId="7" xfId="7" applyNumberFormat="1" applyFont="1" applyFill="1" applyBorder="1" applyAlignment="1">
      <alignment horizontal="center" vertical="center"/>
    </xf>
    <xf numFmtId="174" fontId="13" fillId="32" borderId="7" xfId="7" applyNumberFormat="1" applyFont="1" applyFill="1" applyBorder="1" applyAlignment="1">
      <alignment horizontal="center" vertical="center"/>
    </xf>
    <xf numFmtId="4" fontId="32" fillId="0" borderId="0" xfId="2" applyNumberFormat="1" applyFont="1" applyAlignment="1">
      <alignment horizontal="right" vertical="center" wrapText="1" readingOrder="1"/>
    </xf>
    <xf numFmtId="0" fontId="33" fillId="0" borderId="0" xfId="2" applyFont="1" applyAlignment="1">
      <alignment vertical="center" wrapText="1"/>
    </xf>
    <xf numFmtId="0" fontId="28" fillId="0" borderId="0" xfId="2" applyFont="1" applyAlignment="1">
      <alignment vertical="top" wrapText="1" readingOrder="1"/>
    </xf>
    <xf numFmtId="0" fontId="54" fillId="0" borderId="0" xfId="2" applyFont="1"/>
    <xf numFmtId="0" fontId="64" fillId="0" borderId="0" xfId="2" applyFont="1" applyAlignment="1">
      <alignment horizontal="right" vertical="top" wrapText="1" readingOrder="1"/>
    </xf>
    <xf numFmtId="0" fontId="29" fillId="0" borderId="0" xfId="2" applyFont="1"/>
    <xf numFmtId="0" fontId="58" fillId="0" borderId="0" xfId="2" applyFont="1" applyAlignment="1">
      <alignment vertical="top" wrapText="1" readingOrder="1"/>
    </xf>
    <xf numFmtId="0" fontId="63" fillId="30" borderId="68" xfId="2" applyFont="1" applyFill="1" applyBorder="1" applyAlignment="1">
      <alignment horizontal="center" vertical="center" wrapText="1" readingOrder="1"/>
    </xf>
    <xf numFmtId="0" fontId="54" fillId="0" borderId="69" xfId="2" applyFont="1" applyBorder="1" applyAlignment="1">
      <alignment vertical="center" wrapText="1"/>
    </xf>
    <xf numFmtId="0" fontId="54" fillId="0" borderId="70" xfId="2" applyFont="1" applyBorder="1" applyAlignment="1">
      <alignment vertical="center" wrapText="1"/>
    </xf>
    <xf numFmtId="0" fontId="32" fillId="0" borderId="0" xfId="2" applyFont="1" applyAlignment="1">
      <alignment vertical="center" wrapText="1" readingOrder="1"/>
    </xf>
    <xf numFmtId="0" fontId="63" fillId="30" borderId="68" xfId="2" applyFont="1" applyFill="1" applyBorder="1" applyAlignment="1">
      <alignment horizontal="left" wrapText="1" readingOrder="1"/>
    </xf>
    <xf numFmtId="0" fontId="54" fillId="0" borderId="69" xfId="2" applyFont="1" applyBorder="1" applyAlignment="1">
      <alignment vertical="top" wrapText="1"/>
    </xf>
    <xf numFmtId="0" fontId="54" fillId="0" borderId="70" xfId="2" applyFont="1" applyBorder="1" applyAlignment="1">
      <alignment vertical="top" wrapText="1"/>
    </xf>
    <xf numFmtId="0" fontId="63" fillId="30" borderId="0" xfId="2" applyFont="1" applyFill="1" applyAlignment="1">
      <alignment vertical="top" wrapText="1" readingOrder="1"/>
    </xf>
    <xf numFmtId="0" fontId="61" fillId="0" borderId="61" xfId="2" applyFont="1" applyBorder="1" applyAlignment="1">
      <alignment horizontal="left" vertical="top" wrapText="1" readingOrder="1"/>
    </xf>
    <xf numFmtId="0" fontId="29" fillId="0" borderId="61" xfId="2" applyFont="1" applyBorder="1" applyAlignment="1">
      <alignment horizontal="left" vertical="top" wrapText="1"/>
    </xf>
    <xf numFmtId="0" fontId="29" fillId="0" borderId="0" xfId="2" applyFont="1" applyAlignment="1">
      <alignment horizontal="left"/>
    </xf>
    <xf numFmtId="0" fontId="62" fillId="0" borderId="0" xfId="2" applyFont="1" applyAlignment="1">
      <alignment vertical="top" wrapText="1" readingOrder="1"/>
    </xf>
    <xf numFmtId="0" fontId="30" fillId="0" borderId="0" xfId="2" applyFont="1" applyAlignment="1">
      <alignment vertical="top" wrapText="1" readingOrder="1"/>
    </xf>
    <xf numFmtId="0" fontId="32" fillId="31" borderId="29" xfId="2" applyFont="1" applyFill="1" applyBorder="1" applyAlignment="1">
      <alignment horizontal="center" vertical="center" wrapText="1" readingOrder="1"/>
    </xf>
    <xf numFmtId="0" fontId="32" fillId="31" borderId="30" xfId="2" applyFont="1" applyFill="1" applyBorder="1" applyAlignment="1">
      <alignment horizontal="center" vertical="center" wrapText="1" readingOrder="1"/>
    </xf>
    <xf numFmtId="0" fontId="32" fillId="31" borderId="31" xfId="2" applyFont="1" applyFill="1" applyBorder="1" applyAlignment="1">
      <alignment horizontal="center" vertical="center" wrapText="1" readingOrder="1"/>
    </xf>
    <xf numFmtId="0" fontId="35" fillId="9" borderId="29" xfId="2" applyFont="1" applyFill="1" applyBorder="1" applyAlignment="1">
      <alignment horizontal="center" vertical="center" wrapText="1" readingOrder="1"/>
    </xf>
    <xf numFmtId="0" fontId="35" fillId="9" borderId="30" xfId="2" applyFont="1" applyFill="1" applyBorder="1" applyAlignment="1">
      <alignment horizontal="center" vertical="center" wrapText="1" readingOrder="1"/>
    </xf>
    <xf numFmtId="0" fontId="35" fillId="9" borderId="31" xfId="2" applyFont="1" applyFill="1" applyBorder="1" applyAlignment="1">
      <alignment horizontal="center" vertical="center" wrapText="1" readingOrder="1"/>
    </xf>
    <xf numFmtId="0" fontId="43" fillId="13" borderId="7" xfId="0" applyFont="1" applyFill="1" applyBorder="1" applyAlignment="1">
      <alignment horizontal="center" vertical="center" wrapText="1"/>
    </xf>
    <xf numFmtId="0" fontId="43" fillId="13" borderId="19" xfId="0" applyFont="1" applyFill="1" applyBorder="1" applyAlignment="1">
      <alignment horizontal="center" vertical="center"/>
    </xf>
    <xf numFmtId="0" fontId="43" fillId="13" borderId="0" xfId="0" applyFont="1" applyFill="1" applyAlignment="1">
      <alignment horizontal="center" vertical="center"/>
    </xf>
    <xf numFmtId="0" fontId="43" fillId="13" borderId="42" xfId="0" applyFont="1" applyFill="1" applyBorder="1" applyAlignment="1">
      <alignment horizontal="center" vertical="center"/>
    </xf>
    <xf numFmtId="0" fontId="43" fillId="13" borderId="17" xfId="0" applyFont="1" applyFill="1" applyBorder="1" applyAlignment="1">
      <alignment horizontal="center" vertical="center" wrapText="1"/>
    </xf>
    <xf numFmtId="164" fontId="40" fillId="0" borderId="21" xfId="10" applyNumberFormat="1" applyFont="1" applyBorder="1" applyAlignment="1" applyProtection="1">
      <alignment horizontal="center" vertical="center"/>
      <protection locked="0"/>
    </xf>
    <xf numFmtId="0" fontId="40" fillId="0" borderId="58" xfId="10" applyFont="1" applyBorder="1" applyAlignment="1" applyProtection="1">
      <alignment horizontal="center" vertical="center"/>
      <protection locked="0"/>
    </xf>
    <xf numFmtId="0" fontId="40" fillId="0" borderId="59" xfId="10" applyFont="1" applyBorder="1" applyAlignment="1" applyProtection="1">
      <alignment horizontal="center" vertical="center"/>
      <protection locked="0"/>
    </xf>
    <xf numFmtId="0" fontId="40" fillId="0" borderId="20" xfId="10" applyFont="1" applyBorder="1" applyAlignment="1" applyProtection="1">
      <alignment horizontal="center" vertical="center"/>
      <protection locked="0"/>
    </xf>
    <xf numFmtId="0" fontId="40" fillId="0" borderId="32" xfId="10" applyFont="1" applyBorder="1" applyAlignment="1" applyProtection="1">
      <alignment horizontal="center" vertical="center"/>
      <protection locked="0"/>
    </xf>
    <xf numFmtId="0" fontId="40" fillId="0" borderId="38" xfId="10" applyFont="1" applyBorder="1" applyAlignment="1" applyProtection="1">
      <alignment horizontal="center" vertical="center"/>
      <protection locked="0"/>
    </xf>
    <xf numFmtId="164" fontId="39" fillId="0" borderId="21" xfId="10" applyNumberFormat="1" applyFont="1" applyBorder="1" applyAlignment="1" applyProtection="1">
      <alignment horizontal="center" vertical="center"/>
      <protection locked="0"/>
    </xf>
    <xf numFmtId="0" fontId="39" fillId="0" borderId="58" xfId="10" applyFont="1" applyBorder="1" applyAlignment="1" applyProtection="1">
      <alignment horizontal="center" vertical="center"/>
      <protection locked="0"/>
    </xf>
    <xf numFmtId="0" fontId="39" fillId="0" borderId="59" xfId="10" applyFont="1" applyBorder="1" applyAlignment="1" applyProtection="1">
      <alignment horizontal="center" vertical="center"/>
      <protection locked="0"/>
    </xf>
    <xf numFmtId="0" fontId="39" fillId="0" borderId="20" xfId="10" applyFont="1" applyBorder="1" applyAlignment="1" applyProtection="1">
      <alignment horizontal="center" vertical="center"/>
      <protection locked="0"/>
    </xf>
    <xf numFmtId="0" fontId="39" fillId="0" borderId="32" xfId="10" applyFont="1" applyBorder="1" applyAlignment="1" applyProtection="1">
      <alignment horizontal="center" vertical="center"/>
      <protection locked="0"/>
    </xf>
    <xf numFmtId="0" fontId="39" fillId="0" borderId="38" xfId="10" applyFont="1" applyBorder="1" applyAlignment="1" applyProtection="1">
      <alignment horizontal="center" vertical="center"/>
      <protection locked="0"/>
    </xf>
    <xf numFmtId="164" fontId="39" fillId="0" borderId="21" xfId="5" applyFont="1" applyBorder="1" applyAlignment="1" applyProtection="1">
      <alignment horizontal="center" vertical="center"/>
      <protection locked="0"/>
    </xf>
    <xf numFmtId="164" fontId="39" fillId="0" borderId="58" xfId="5" applyFont="1" applyBorder="1" applyAlignment="1" applyProtection="1">
      <alignment horizontal="center" vertical="center"/>
      <protection locked="0"/>
    </xf>
    <xf numFmtId="164" fontId="39" fillId="0" borderId="59" xfId="5" applyFont="1" applyBorder="1" applyAlignment="1" applyProtection="1">
      <alignment horizontal="center" vertical="center"/>
      <protection locked="0"/>
    </xf>
    <xf numFmtId="164" fontId="39" fillId="0" borderId="20" xfId="5" applyFont="1" applyBorder="1" applyAlignment="1" applyProtection="1">
      <alignment horizontal="center" vertical="center"/>
      <protection locked="0"/>
    </xf>
    <xf numFmtId="164" fontId="39" fillId="0" borderId="32" xfId="5" applyFont="1" applyBorder="1" applyAlignment="1" applyProtection="1">
      <alignment horizontal="center" vertical="center"/>
      <protection locked="0"/>
    </xf>
    <xf numFmtId="164" fontId="39" fillId="0" borderId="38" xfId="5" applyFont="1" applyBorder="1" applyAlignment="1" applyProtection="1">
      <alignment horizontal="center" vertical="center"/>
      <protection locked="0"/>
    </xf>
    <xf numFmtId="164" fontId="40" fillId="0" borderId="21" xfId="5" applyFont="1" applyBorder="1" applyAlignment="1" applyProtection="1">
      <alignment horizontal="center" vertical="center"/>
      <protection locked="0"/>
    </xf>
    <xf numFmtId="164" fontId="40" fillId="0" borderId="58" xfId="5" applyFont="1" applyBorder="1" applyAlignment="1" applyProtection="1">
      <alignment horizontal="center" vertical="center"/>
      <protection locked="0"/>
    </xf>
    <xf numFmtId="164" fontId="40" fillId="0" borderId="59" xfId="5" applyFont="1" applyBorder="1" applyAlignment="1" applyProtection="1">
      <alignment horizontal="center" vertical="center"/>
      <protection locked="0"/>
    </xf>
    <xf numFmtId="164" fontId="40" fillId="0" borderId="20" xfId="5" applyFont="1" applyBorder="1" applyAlignment="1" applyProtection="1">
      <alignment horizontal="center" vertical="center"/>
      <protection locked="0"/>
    </xf>
    <xf numFmtId="164" fontId="40" fillId="0" borderId="32" xfId="5" applyFont="1" applyBorder="1" applyAlignment="1" applyProtection="1">
      <alignment horizontal="center" vertical="center"/>
      <protection locked="0"/>
    </xf>
    <xf numFmtId="164" fontId="40" fillId="0" borderId="38" xfId="5" applyFont="1" applyBorder="1" applyAlignment="1" applyProtection="1">
      <alignment horizontal="center" vertical="center"/>
      <protection locked="0"/>
    </xf>
    <xf numFmtId="0" fontId="43" fillId="13" borderId="39" xfId="0" applyFont="1" applyFill="1" applyBorder="1" applyAlignment="1">
      <alignment horizontal="center" vertical="center"/>
    </xf>
    <xf numFmtId="0" fontId="43" fillId="13" borderId="40" xfId="0" applyFont="1" applyFill="1" applyBorder="1" applyAlignment="1">
      <alignment horizontal="center" vertical="center"/>
    </xf>
    <xf numFmtId="0" fontId="43" fillId="13" borderId="41" xfId="0" applyFont="1" applyFill="1" applyBorder="1" applyAlignment="1">
      <alignment horizontal="center" vertical="center"/>
    </xf>
    <xf numFmtId="0" fontId="43" fillId="13" borderId="18" xfId="0" applyFont="1" applyFill="1" applyBorder="1" applyAlignment="1">
      <alignment horizontal="center" vertical="center" wrapText="1"/>
    </xf>
    <xf numFmtId="0" fontId="43" fillId="13" borderId="44" xfId="0" applyFont="1" applyFill="1" applyBorder="1" applyAlignment="1">
      <alignment horizontal="center" vertical="center" wrapText="1"/>
    </xf>
    <xf numFmtId="0" fontId="43" fillId="13" borderId="45" xfId="0" applyFont="1" applyFill="1" applyBorder="1" applyAlignment="1">
      <alignment horizontal="center" vertical="center" wrapText="1"/>
    </xf>
    <xf numFmtId="0" fontId="43" fillId="13" borderId="10" xfId="0" applyFont="1" applyFill="1" applyBorder="1" applyAlignment="1">
      <alignment horizontal="center" vertical="center" wrapText="1"/>
    </xf>
    <xf numFmtId="0" fontId="43" fillId="13" borderId="43" xfId="0" applyFont="1" applyFill="1" applyBorder="1" applyAlignment="1">
      <alignment horizontal="center" vertical="center" wrapText="1"/>
    </xf>
    <xf numFmtId="0" fontId="43" fillId="13" borderId="46" xfId="0" applyFont="1" applyFill="1" applyBorder="1" applyAlignment="1">
      <alignment horizontal="center" vertical="center" wrapText="1"/>
    </xf>
    <xf numFmtId="0" fontId="43" fillId="13" borderId="37" xfId="0" applyFont="1" applyFill="1" applyBorder="1" applyAlignment="1">
      <alignment horizontal="center" vertical="center" wrapText="1"/>
    </xf>
    <xf numFmtId="0" fontId="43" fillId="13" borderId="19" xfId="0" applyFont="1" applyFill="1" applyBorder="1" applyAlignment="1">
      <alignment horizontal="center" vertical="center" wrapText="1"/>
    </xf>
    <xf numFmtId="0" fontId="43" fillId="13" borderId="0" xfId="0" applyFont="1" applyFill="1" applyAlignment="1">
      <alignment horizontal="center" vertical="center" wrapText="1"/>
    </xf>
    <xf numFmtId="0" fontId="43" fillId="13" borderId="32" xfId="0" applyFont="1" applyFill="1" applyBorder="1" applyAlignment="1">
      <alignment horizontal="center" vertical="center" wrapText="1"/>
    </xf>
    <xf numFmtId="0" fontId="43" fillId="13" borderId="38" xfId="0" applyFont="1" applyFill="1" applyBorder="1" applyAlignment="1">
      <alignment horizontal="center" vertical="center" wrapText="1"/>
    </xf>
    <xf numFmtId="0" fontId="43" fillId="13" borderId="18" xfId="0" applyFont="1" applyFill="1" applyBorder="1" applyAlignment="1">
      <alignment horizontal="center" vertical="center"/>
    </xf>
    <xf numFmtId="0" fontId="43" fillId="13" borderId="44" xfId="0" applyFont="1" applyFill="1" applyBorder="1" applyAlignment="1">
      <alignment horizontal="center" vertical="center"/>
    </xf>
    <xf numFmtId="0" fontId="43" fillId="13" borderId="45" xfId="0" applyFont="1" applyFill="1" applyBorder="1" applyAlignment="1">
      <alignment horizontal="center" vertical="center"/>
    </xf>
    <xf numFmtId="0" fontId="40" fillId="0" borderId="21" xfId="10" applyFont="1" applyBorder="1" applyAlignment="1" applyProtection="1">
      <alignment horizontal="left" vertical="center"/>
      <protection locked="0"/>
    </xf>
    <xf numFmtId="0" fontId="40" fillId="0" borderId="58" xfId="10" applyFont="1" applyBorder="1" applyAlignment="1" applyProtection="1">
      <alignment horizontal="left" vertical="center"/>
      <protection locked="0"/>
    </xf>
    <xf numFmtId="0" fontId="40" fillId="0" borderId="59" xfId="10" applyFont="1" applyBorder="1" applyAlignment="1" applyProtection="1">
      <alignment horizontal="left" vertical="center"/>
      <protection locked="0"/>
    </xf>
    <xf numFmtId="0" fontId="40" fillId="0" borderId="20" xfId="10" applyFont="1" applyBorder="1" applyAlignment="1" applyProtection="1">
      <alignment horizontal="left" vertical="center"/>
      <protection locked="0"/>
    </xf>
    <xf numFmtId="0" fontId="40" fillId="0" borderId="32" xfId="10" applyFont="1" applyBorder="1" applyAlignment="1" applyProtection="1">
      <alignment horizontal="left" vertical="center"/>
      <protection locked="0"/>
    </xf>
    <xf numFmtId="0" fontId="40" fillId="0" borderId="38" xfId="10" applyFont="1" applyBorder="1" applyAlignment="1" applyProtection="1">
      <alignment horizontal="left" vertical="center"/>
      <protection locked="0"/>
    </xf>
    <xf numFmtId="0" fontId="43" fillId="17" borderId="21" xfId="10" applyFont="1" applyFill="1" applyBorder="1" applyAlignment="1" applyProtection="1">
      <alignment horizontal="center" vertical="center"/>
      <protection locked="0"/>
    </xf>
    <xf numFmtId="0" fontId="43" fillId="17" borderId="58" xfId="10" applyFont="1" applyFill="1" applyBorder="1" applyAlignment="1" applyProtection="1">
      <alignment horizontal="center" vertical="center"/>
      <protection locked="0"/>
    </xf>
    <xf numFmtId="0" fontId="43" fillId="17" borderId="59" xfId="10" applyFont="1" applyFill="1" applyBorder="1" applyAlignment="1" applyProtection="1">
      <alignment horizontal="center" vertical="center"/>
      <protection locked="0"/>
    </xf>
    <xf numFmtId="0" fontId="43" fillId="17" borderId="20" xfId="10" applyFont="1" applyFill="1" applyBorder="1" applyAlignment="1" applyProtection="1">
      <alignment horizontal="center" vertical="center"/>
      <protection locked="0"/>
    </xf>
    <xf numFmtId="0" fontId="43" fillId="17" borderId="32" xfId="10" applyFont="1" applyFill="1" applyBorder="1" applyAlignment="1" applyProtection="1">
      <alignment horizontal="center" vertical="center"/>
      <protection locked="0"/>
    </xf>
    <xf numFmtId="0" fontId="43" fillId="17" borderId="38" xfId="10" applyFont="1" applyFill="1" applyBorder="1" applyAlignment="1" applyProtection="1">
      <alignment horizontal="center" vertical="center"/>
      <protection locked="0"/>
    </xf>
    <xf numFmtId="0" fontId="43" fillId="17" borderId="18" xfId="10" applyFont="1" applyFill="1" applyBorder="1" applyAlignment="1" applyProtection="1">
      <alignment horizontal="center" vertical="center"/>
      <protection locked="0"/>
    </xf>
    <xf numFmtId="0" fontId="43" fillId="17" borderId="44" xfId="10" applyFont="1" applyFill="1" applyBorder="1" applyAlignment="1" applyProtection="1">
      <alignment horizontal="center" vertical="center"/>
      <protection locked="0"/>
    </xf>
    <xf numFmtId="0" fontId="43" fillId="17" borderId="45" xfId="10" applyFont="1" applyFill="1" applyBorder="1" applyAlignment="1" applyProtection="1">
      <alignment horizontal="center" vertical="center"/>
      <protection locked="0"/>
    </xf>
    <xf numFmtId="0" fontId="43" fillId="13" borderId="21" xfId="10" applyFont="1" applyFill="1" applyBorder="1" applyAlignment="1" applyProtection="1">
      <alignment horizontal="center" vertical="center"/>
      <protection locked="0"/>
    </xf>
    <xf numFmtId="0" fontId="43" fillId="13" borderId="58" xfId="10" applyFont="1" applyFill="1" applyBorder="1" applyAlignment="1" applyProtection="1">
      <alignment horizontal="center" vertical="center"/>
      <protection locked="0"/>
    </xf>
    <xf numFmtId="0" fontId="43" fillId="13" borderId="59" xfId="10" applyFont="1" applyFill="1" applyBorder="1" applyAlignment="1" applyProtection="1">
      <alignment horizontal="center" vertical="center"/>
      <protection locked="0"/>
    </xf>
    <xf numFmtId="0" fontId="43" fillId="13" borderId="19" xfId="10" applyFont="1" applyFill="1" applyBorder="1" applyAlignment="1" applyProtection="1">
      <alignment horizontal="center" vertical="center"/>
      <protection locked="0"/>
    </xf>
    <xf numFmtId="0" fontId="43" fillId="13" borderId="0" xfId="10" applyFont="1" applyFill="1" applyAlignment="1" applyProtection="1">
      <alignment horizontal="center" vertical="center"/>
      <protection locked="0"/>
    </xf>
    <xf numFmtId="0" fontId="43" fillId="13" borderId="42" xfId="10" applyFont="1" applyFill="1" applyBorder="1" applyAlignment="1" applyProtection="1">
      <alignment horizontal="center" vertical="center"/>
      <protection locked="0"/>
    </xf>
    <xf numFmtId="0" fontId="43" fillId="13" borderId="20" xfId="10" applyFont="1" applyFill="1" applyBorder="1" applyAlignment="1" applyProtection="1">
      <alignment horizontal="center" vertical="center"/>
      <protection locked="0"/>
    </xf>
    <xf numFmtId="0" fontId="43" fillId="13" borderId="32" xfId="10" applyFont="1" applyFill="1" applyBorder="1" applyAlignment="1" applyProtection="1">
      <alignment horizontal="center" vertical="center"/>
      <protection locked="0"/>
    </xf>
    <xf numFmtId="0" fontId="43" fillId="13" borderId="38" xfId="10" applyFont="1" applyFill="1" applyBorder="1" applyAlignment="1" applyProtection="1">
      <alignment horizontal="center" vertical="center"/>
      <protection locked="0"/>
    </xf>
    <xf numFmtId="0" fontId="39" fillId="0" borderId="21" xfId="10" applyFont="1" applyBorder="1" applyAlignment="1" applyProtection="1">
      <alignment horizontal="left" vertical="center"/>
      <protection locked="0"/>
    </xf>
    <xf numFmtId="0" fontId="39" fillId="0" borderId="58" xfId="10" applyFont="1" applyBorder="1" applyAlignment="1" applyProtection="1">
      <alignment horizontal="left" vertical="center"/>
      <protection locked="0"/>
    </xf>
    <xf numFmtId="0" fontId="39" fillId="0" borderId="59" xfId="10" applyFont="1" applyBorder="1" applyAlignment="1" applyProtection="1">
      <alignment horizontal="left" vertical="center"/>
      <protection locked="0"/>
    </xf>
    <xf numFmtId="0" fontId="39" fillId="0" borderId="20" xfId="10" applyFont="1" applyBorder="1" applyAlignment="1" applyProtection="1">
      <alignment horizontal="left" vertical="center"/>
      <protection locked="0"/>
    </xf>
    <xf numFmtId="0" fontId="39" fillId="0" borderId="32" xfId="10" applyFont="1" applyBorder="1" applyAlignment="1" applyProtection="1">
      <alignment horizontal="left" vertical="center"/>
      <protection locked="0"/>
    </xf>
    <xf numFmtId="0" fontId="39" fillId="0" borderId="38" xfId="10" applyFont="1" applyBorder="1" applyAlignment="1" applyProtection="1">
      <alignment horizontal="left" vertical="center"/>
      <protection locked="0"/>
    </xf>
    <xf numFmtId="37" fontId="39" fillId="0" borderId="0" xfId="3" applyFont="1" applyAlignment="1" applyProtection="1">
      <alignment horizontal="center" vertical="center"/>
      <protection locked="0"/>
    </xf>
    <xf numFmtId="37" fontId="39" fillId="0" borderId="0" xfId="10" applyNumberFormat="1" applyFont="1" applyAlignment="1" applyProtection="1">
      <alignment horizontal="center"/>
      <protection locked="0"/>
    </xf>
    <xf numFmtId="0" fontId="42" fillId="0" borderId="74" xfId="0" applyFont="1" applyBorder="1" applyAlignment="1">
      <alignment horizontal="center" vertical="center"/>
    </xf>
    <xf numFmtId="0" fontId="42" fillId="0" borderId="73" xfId="0" applyFont="1" applyBorder="1" applyAlignment="1">
      <alignment horizontal="center" vertical="center"/>
    </xf>
    <xf numFmtId="0" fontId="42" fillId="0" borderId="72" xfId="0" applyFont="1" applyBorder="1" applyAlignment="1">
      <alignment horizontal="center" vertical="center"/>
    </xf>
    <xf numFmtId="0" fontId="39" fillId="0" borderId="32" xfId="10" applyFont="1" applyBorder="1" applyAlignment="1" applyProtection="1">
      <alignment horizontal="center"/>
      <protection locked="0"/>
    </xf>
    <xf numFmtId="0" fontId="43" fillId="17" borderId="19" xfId="10" applyFont="1" applyFill="1" applyBorder="1" applyAlignment="1" applyProtection="1">
      <alignment horizontal="center" vertical="center"/>
      <protection locked="0"/>
    </xf>
    <xf numFmtId="0" fontId="43" fillId="17" borderId="0" xfId="10" applyFont="1" applyFill="1" applyAlignment="1" applyProtection="1">
      <alignment horizontal="center" vertical="center"/>
      <protection locked="0"/>
    </xf>
    <xf numFmtId="0" fontId="43" fillId="17" borderId="42" xfId="10" applyFont="1" applyFill="1" applyBorder="1" applyAlignment="1" applyProtection="1">
      <alignment horizontal="center" vertical="center"/>
      <protection locked="0"/>
    </xf>
    <xf numFmtId="0" fontId="42" fillId="0" borderId="77" xfId="0" applyFont="1" applyBorder="1" applyAlignment="1">
      <alignment horizontal="center" vertical="center"/>
    </xf>
    <xf numFmtId="0" fontId="42" fillId="0" borderId="44" xfId="0" applyFont="1" applyBorder="1" applyAlignment="1">
      <alignment horizontal="center" vertical="center"/>
    </xf>
    <xf numFmtId="0" fontId="42" fillId="0" borderId="76" xfId="0" applyFont="1" applyBorder="1" applyAlignment="1">
      <alignment horizontal="center" vertical="center"/>
    </xf>
    <xf numFmtId="0" fontId="41" fillId="0" borderId="7" xfId="0" applyFont="1" applyBorder="1" applyAlignment="1" applyProtection="1">
      <alignment horizontal="center"/>
      <protection locked="0"/>
    </xf>
    <xf numFmtId="0" fontId="43" fillId="13" borderId="35" xfId="0" applyFont="1" applyFill="1" applyBorder="1" applyAlignment="1">
      <alignment horizontal="center" vertical="center"/>
    </xf>
    <xf numFmtId="0" fontId="43" fillId="13" borderId="36" xfId="0" applyFont="1" applyFill="1" applyBorder="1" applyAlignment="1">
      <alignment horizontal="center" vertical="center"/>
    </xf>
    <xf numFmtId="0" fontId="43" fillId="18" borderId="21" xfId="10" applyFont="1" applyFill="1" applyBorder="1" applyAlignment="1" applyProtection="1">
      <alignment horizontal="center" vertical="center"/>
      <protection locked="0"/>
    </xf>
    <xf numFmtId="0" fontId="43" fillId="18" borderId="58" xfId="10" applyFont="1" applyFill="1" applyBorder="1" applyAlignment="1" applyProtection="1">
      <alignment horizontal="center" vertical="center"/>
      <protection locked="0"/>
    </xf>
    <xf numFmtId="0" fontId="43" fillId="18" borderId="59" xfId="10" applyFont="1" applyFill="1" applyBorder="1" applyAlignment="1" applyProtection="1">
      <alignment horizontal="center" vertical="center"/>
      <protection locked="0"/>
    </xf>
    <xf numFmtId="0" fontId="43" fillId="18" borderId="19" xfId="10" applyFont="1" applyFill="1" applyBorder="1" applyAlignment="1" applyProtection="1">
      <alignment horizontal="center" vertical="center"/>
      <protection locked="0"/>
    </xf>
    <xf numFmtId="0" fontId="43" fillId="18" borderId="0" xfId="10" applyFont="1" applyFill="1" applyAlignment="1" applyProtection="1">
      <alignment horizontal="center" vertical="center"/>
      <protection locked="0"/>
    </xf>
    <xf numFmtId="0" fontId="43" fillId="18" borderId="42" xfId="10" applyFont="1" applyFill="1" applyBorder="1" applyAlignment="1" applyProtection="1">
      <alignment horizontal="center" vertical="center"/>
      <protection locked="0"/>
    </xf>
    <xf numFmtId="0" fontId="43" fillId="18" borderId="20" xfId="10" applyFont="1" applyFill="1" applyBorder="1" applyAlignment="1" applyProtection="1">
      <alignment horizontal="center" vertical="center"/>
      <protection locked="0"/>
    </xf>
    <xf numFmtId="0" fontId="43" fillId="18" borderId="32" xfId="10" applyFont="1" applyFill="1" applyBorder="1" applyAlignment="1" applyProtection="1">
      <alignment horizontal="center" vertical="center"/>
      <protection locked="0"/>
    </xf>
    <xf numFmtId="0" fontId="43" fillId="18" borderId="38" xfId="10" applyFont="1" applyFill="1" applyBorder="1" applyAlignment="1" applyProtection="1">
      <alignment horizontal="center" vertical="center"/>
      <protection locked="0"/>
    </xf>
    <xf numFmtId="1" fontId="42" fillId="0" borderId="12" xfId="0" applyNumberFormat="1" applyFont="1" applyBorder="1" applyAlignment="1" applyProtection="1">
      <alignment horizontal="center"/>
      <protection locked="0"/>
    </xf>
    <xf numFmtId="1" fontId="42" fillId="0" borderId="13" xfId="0" applyNumberFormat="1" applyFont="1" applyBorder="1" applyAlignment="1" applyProtection="1">
      <alignment horizontal="center"/>
      <protection locked="0"/>
    </xf>
    <xf numFmtId="0" fontId="51" fillId="22" borderId="7" xfId="11" applyFont="1" applyFill="1" applyBorder="1" applyAlignment="1">
      <alignment horizontal="center" vertical="center"/>
    </xf>
    <xf numFmtId="0" fontId="52" fillId="21" borderId="7" xfId="11" applyFont="1" applyFill="1" applyBorder="1" applyAlignment="1">
      <alignment horizontal="center" vertical="center" wrapText="1"/>
    </xf>
    <xf numFmtId="0" fontId="53" fillId="23" borderId="7" xfId="11" applyFont="1" applyFill="1" applyBorder="1" applyAlignment="1">
      <alignment vertical="center"/>
    </xf>
    <xf numFmtId="0" fontId="22" fillId="19" borderId="32" xfId="11" applyFont="1" applyFill="1" applyBorder="1" applyAlignment="1">
      <alignment horizontal="center" vertical="center"/>
    </xf>
    <xf numFmtId="0" fontId="49" fillId="19" borderId="7" xfId="11" applyFont="1" applyFill="1" applyBorder="1" applyAlignment="1">
      <alignment horizontal="center" vertical="center" wrapText="1"/>
    </xf>
    <xf numFmtId="0" fontId="51" fillId="20" borderId="7" xfId="11" applyFont="1" applyFill="1" applyBorder="1" applyAlignment="1">
      <alignment horizontal="center" vertical="center" wrapText="1"/>
    </xf>
    <xf numFmtId="0" fontId="29" fillId="23" borderId="7" xfId="11" applyFont="1" applyFill="1" applyBorder="1" applyAlignment="1">
      <alignment horizontal="center" vertical="center"/>
    </xf>
    <xf numFmtId="0" fontId="29" fillId="23" borderId="7" xfId="11" applyFont="1" applyFill="1" applyBorder="1" applyAlignment="1">
      <alignment vertical="center"/>
    </xf>
    <xf numFmtId="0" fontId="51" fillId="21" borderId="10" xfId="11" applyFont="1" applyFill="1" applyBorder="1" applyAlignment="1">
      <alignment horizontal="center" vertical="center" wrapText="1"/>
    </xf>
    <xf numFmtId="0" fontId="51" fillId="21" borderId="5" xfId="11" applyFont="1" applyFill="1" applyBorder="1" applyAlignment="1">
      <alignment horizontal="center" vertical="center" wrapText="1"/>
    </xf>
    <xf numFmtId="0" fontId="51" fillId="21" borderId="7" xfId="11" applyFont="1" applyFill="1" applyBorder="1" applyAlignment="1">
      <alignment horizontal="center" vertical="center" wrapText="1"/>
    </xf>
    <xf numFmtId="0" fontId="31" fillId="12" borderId="17" xfId="11" applyFont="1" applyFill="1" applyBorder="1" applyAlignment="1">
      <alignment horizontal="center" vertical="center"/>
    </xf>
    <xf numFmtId="0" fontId="51" fillId="12" borderId="0" xfId="0" applyFont="1" applyFill="1" applyAlignment="1">
      <alignment horizontal="center"/>
    </xf>
    <xf numFmtId="0" fontId="51" fillId="24" borderId="7" xfId="11" applyFont="1" applyFill="1" applyBorder="1" applyAlignment="1">
      <alignment horizontal="center" vertical="center"/>
    </xf>
    <xf numFmtId="0" fontId="13" fillId="12" borderId="7" xfId="11" applyFont="1" applyFill="1" applyBorder="1" applyAlignment="1">
      <alignment horizontal="center" vertical="center"/>
    </xf>
    <xf numFmtId="0" fontId="51" fillId="24" borderId="7" xfId="11" applyFont="1" applyFill="1" applyBorder="1" applyAlignment="1">
      <alignment horizontal="center" vertical="center" wrapText="1"/>
    </xf>
    <xf numFmtId="0" fontId="13" fillId="12" borderId="7" xfId="11" applyFont="1" applyFill="1" applyBorder="1" applyAlignment="1">
      <alignment vertical="center"/>
    </xf>
    <xf numFmtId="0" fontId="51" fillId="42" borderId="7" xfId="11" applyFont="1" applyFill="1" applyBorder="1" applyAlignment="1">
      <alignment horizontal="center" vertical="center"/>
    </xf>
    <xf numFmtId="0" fontId="51" fillId="42" borderId="7" xfId="11" applyFont="1" applyFill="1" applyBorder="1" applyAlignment="1">
      <alignment horizontal="center" vertical="center" wrapText="1"/>
    </xf>
    <xf numFmtId="0" fontId="25" fillId="9" borderId="0" xfId="0" applyFont="1" applyFill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49" fontId="15" fillId="8" borderId="7" xfId="0" applyNumberFormat="1" applyFont="1" applyFill="1" applyBorder="1" applyAlignment="1">
      <alignment horizontal="center" vertical="center" wrapText="1"/>
    </xf>
    <xf numFmtId="49" fontId="15" fillId="3" borderId="7" xfId="0" applyNumberFormat="1" applyFont="1" applyFill="1" applyBorder="1" applyAlignment="1">
      <alignment horizontal="center" vertical="center" wrapText="1"/>
    </xf>
    <xf numFmtId="49" fontId="15" fillId="4" borderId="7" xfId="0" applyNumberFormat="1" applyFont="1" applyFill="1" applyBorder="1" applyAlignment="1">
      <alignment horizontal="center" vertical="center" wrapText="1"/>
    </xf>
    <xf numFmtId="49" fontId="36" fillId="7" borderId="7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</cellXfs>
  <cellStyles count="17">
    <cellStyle name="Millares" xfId="1" builtinId="3"/>
    <cellStyle name="Millares [0] 2" xfId="6" xr:uid="{00000000-0005-0000-0000-000002000000}"/>
    <cellStyle name="Millares 2" xfId="8" xr:uid="{00000000-0005-0000-0000-000003000000}"/>
    <cellStyle name="Millares 3" xfId="14" xr:uid="{00000000-0005-0000-0000-000004000000}"/>
    <cellStyle name="Moneda" xfId="16" builtinId="4"/>
    <cellStyle name="Moneda [0] 2" xfId="5" xr:uid="{00000000-0005-0000-0000-000006000000}"/>
    <cellStyle name="Moneda [0] 3" xfId="12" xr:uid="{00000000-0005-0000-0000-000007000000}"/>
    <cellStyle name="Moneda 2" xfId="7" xr:uid="{00000000-0005-0000-0000-000008000000}"/>
    <cellStyle name="Normal" xfId="0" builtinId="0"/>
    <cellStyle name="Normal 2" xfId="2" xr:uid="{00000000-0005-0000-0000-00000A000000}"/>
    <cellStyle name="Normal 2 2" xfId="4" xr:uid="{00000000-0005-0000-0000-00000B000000}"/>
    <cellStyle name="Normal 3" xfId="3" xr:uid="{00000000-0005-0000-0000-00000C000000}"/>
    <cellStyle name="Normal 4" xfId="11" xr:uid="{00000000-0005-0000-0000-00000D000000}"/>
    <cellStyle name="Normal 5" xfId="15" xr:uid="{00000000-0005-0000-0000-00000E000000}"/>
    <cellStyle name="Normal_FORMATO" xfId="10" xr:uid="{00000000-0005-0000-0000-00000F000000}"/>
    <cellStyle name="Porcentaje" xfId="9" builtinId="5"/>
    <cellStyle name="Porcentaje 2" xfId="13" xr:uid="{00000000-0005-0000-0000-000011000000}"/>
  </cellStyles>
  <dxfs count="0"/>
  <tableStyles count="0" defaultTableStyle="TableStyleMedium2" defaultPivotStyle="PivotStyleLight16"/>
  <colors>
    <mruColors>
      <color rgb="FF00FF00"/>
      <color rgb="FF00FFFF"/>
      <color rgb="FFFFFAEB"/>
      <color rgb="FFB2ECF4"/>
      <color rgb="FFBCDB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863600</xdr:colOff>
      <xdr:row>7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0"/>
          <a:ext cx="1806575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1576295</xdr:colOff>
      <xdr:row>44</xdr:row>
      <xdr:rowOff>134470</xdr:rowOff>
    </xdr:from>
    <xdr:to>
      <xdr:col>5</xdr:col>
      <xdr:colOff>668130</xdr:colOff>
      <xdr:row>54</xdr:row>
      <xdr:rowOff>162945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8942" y="8710705"/>
          <a:ext cx="8380952" cy="22952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Unidades%20compartidas\Gesti&#243;n%20Financiera_17%20Presupuesto\2024\ANTEPROYECTO%202025\5.%20Documentos%20envio%20MHCP\2.11.%20Formularios%20Planta%20Anteproyecto%202025.xlsx" TargetMode="External"/><Relationship Id="rId1" Type="http://schemas.openxmlformats.org/officeDocument/2006/relationships/externalLinkPath" Target="/Unidades%20compartidas/Gesti&#243;n%20Financiera_17%20Presupuesto/2024/ANTEPROYECTO%202025/5.%20Documentos%20envio%20MHCP/2.11.%20Formularios%20Planta%20Anteproyecto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NTEPROYECTO%202019/2.1.%20Formularios%20Planta%20anteproyecto%202019%20NOMIN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OLCIENCIAS/lfortiz/Institucionales/LUISA%20FERNANDA%20ORTIZ%20CUELLAR/2017/ANTEPROYECTO%202018/FORMULARIOS/NUEVOS%20FORMULARIOS%20ANTEPROYECTO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ulario 2- Planta"/>
      <sheetName val="Formulario 2A - Nómina"/>
      <sheetName val="Formulario 2B- Programático"/>
      <sheetName val="DESPLEGABLES"/>
      <sheetName val="Programático"/>
    </sheetNames>
    <sheetDataSet>
      <sheetData sheetId="0"/>
      <sheetData sheetId="1"/>
      <sheetData sheetId="2"/>
      <sheetData sheetId="3">
        <row r="2">
          <cell r="A2" t="str">
            <v>010101</v>
          </cell>
          <cell r="B2" t="str">
            <v>SENADO DE LA REPUBLICA</v>
          </cell>
          <cell r="C2" t="str">
            <v>CONGRESO DE LA REPÚBLICA</v>
          </cell>
        </row>
        <row r="3">
          <cell r="A3" t="str">
            <v>010102</v>
          </cell>
          <cell r="B3" t="str">
            <v>CAMARA DE REPRESENTANTES</v>
          </cell>
          <cell r="C3" t="str">
            <v>CONGRESO DE LA REPÚBLICA</v>
          </cell>
        </row>
        <row r="4">
          <cell r="A4" t="str">
            <v>020101</v>
          </cell>
          <cell r="B4" t="str">
            <v>PRESIDENCIA DE LA REPUBLICA - GESTION GENERAL</v>
          </cell>
          <cell r="C4" t="str">
            <v>PRESIDENCIA DE LA REPÚBLICA</v>
          </cell>
        </row>
        <row r="5">
          <cell r="A5" t="str">
            <v>020900</v>
          </cell>
          <cell r="B5" t="str">
            <v xml:space="preserve">AGENCIA PRESIDENCIAL DE COOPERACION INTERNACIONAL DE COLOMBIA, APC - COLOMBIA </v>
          </cell>
          <cell r="C5" t="str">
            <v>PRESIDENCIA DE LA REPÚBLICA</v>
          </cell>
        </row>
        <row r="6">
          <cell r="A6" t="str">
            <v>021100</v>
          </cell>
          <cell r="B6" t="str">
            <v xml:space="preserve">UNIDAD NACIONAL PARA LA GESTION DEL RIESGO DE DESASTRES </v>
          </cell>
          <cell r="C6" t="str">
            <v>PRESIDENCIA DE LA REPÚBLICA</v>
          </cell>
        </row>
        <row r="7">
          <cell r="A7" t="str">
            <v>021200</v>
          </cell>
          <cell r="B7" t="str">
            <v>AGENCIA PARA LA REINCORPORACION Y LA NORMALIZACION - ARN</v>
          </cell>
          <cell r="C7" t="str">
            <v>PRESIDENCIA DE LA REPÚBLICA</v>
          </cell>
        </row>
        <row r="8">
          <cell r="A8" t="str">
            <v>021300</v>
          </cell>
          <cell r="B8" t="str">
            <v>AGENCIA NACIONAL INMOBILIARIA VIRGILIO BARCO VARGAS</v>
          </cell>
          <cell r="C8" t="str">
            <v>PRESIDENCIA DE LA REPÚBLICA</v>
          </cell>
        </row>
        <row r="9">
          <cell r="A9" t="str">
            <v>021401</v>
          </cell>
          <cell r="B9" t="str">
            <v>AGENCIA DE RENOVACION DEL TERRITORIO ART - GESTION GENERAL</v>
          </cell>
          <cell r="C9" t="str">
            <v>PRESIDENCIA DE LA REPÚBLICA</v>
          </cell>
        </row>
        <row r="10">
          <cell r="A10" t="str">
            <v>021402</v>
          </cell>
          <cell r="B10" t="str">
            <v>DIRECCIÓN DE SUSTITUCIÓN DE CULTIVOS DE USO ILÍCITO</v>
          </cell>
          <cell r="C10" t="str">
            <v>PRESIDENCIA DE LA REPÚBLICA</v>
          </cell>
        </row>
        <row r="11">
          <cell r="A11" t="str">
            <v>030101</v>
          </cell>
          <cell r="B11" t="str">
            <v>DEPARTAMENTO NACIONAL DE PLANEACION - GESTION GENERAL</v>
          </cell>
          <cell r="C11" t="str">
            <v>PLANEACIÓN</v>
          </cell>
        </row>
        <row r="12">
          <cell r="A12" t="str">
            <v>030300</v>
          </cell>
          <cell r="B12" t="str">
            <v>UNIDAD ADMINISTRATIVA ESPECIAL - AGENCIA NACIONAL DE CONTRATACION PUBLICA - COLOMBIA COMPRA EFICIENTE</v>
          </cell>
          <cell r="C12" t="str">
            <v>PLANEACIÓN</v>
          </cell>
        </row>
        <row r="13">
          <cell r="A13" t="str">
            <v>032400</v>
          </cell>
          <cell r="B13" t="str">
            <v>SUPERINTENDENCIA DE SERVICIOS PÚBLICOS DOMICILIARIOS</v>
          </cell>
          <cell r="C13" t="str">
            <v>PLANEACIÓN</v>
          </cell>
        </row>
        <row r="14">
          <cell r="A14" t="str">
            <v>040101</v>
          </cell>
          <cell r="B14" t="str">
            <v>DEPARTAMENTO ADMINISTRATIVO NACIONAL DE ESTADÍSTICA (DANE) - GESTIÓN GENERAL</v>
          </cell>
          <cell r="C14" t="str">
            <v>INFORMACIÓN ESTADÍSTICA</v>
          </cell>
        </row>
        <row r="15">
          <cell r="A15" t="str">
            <v>040200</v>
          </cell>
          <cell r="B15" t="str">
            <v>FONDO ROTATORIO DEL DANE</v>
          </cell>
          <cell r="C15" t="str">
            <v>INFORMACIÓN ESTADÍSTICA</v>
          </cell>
        </row>
        <row r="16">
          <cell r="A16" t="str">
            <v>040300</v>
          </cell>
          <cell r="B16" t="str">
            <v>INSTITUTO GEOGRÁFICO AGUSTÍN CODAZZI - IGAC</v>
          </cell>
          <cell r="C16" t="str">
            <v>INFORMACIÓN ESTADÍSTICA</v>
          </cell>
        </row>
        <row r="17">
          <cell r="A17" t="str">
            <v>050101</v>
          </cell>
          <cell r="B17" t="str">
            <v>DEPARTAMENTO DE LA FUNCIÓN PÚBLICA - GESTIÓN GENERAL</v>
          </cell>
          <cell r="C17" t="str">
            <v>EMPLEO PÚBLICO</v>
          </cell>
        </row>
        <row r="18">
          <cell r="A18" t="str">
            <v>050300</v>
          </cell>
          <cell r="B18" t="str">
            <v>ESCUELA SUPERIOR DE ADMINISTRACIÓN PÚBLICA (ESAP)</v>
          </cell>
          <cell r="C18" t="str">
            <v>EMPLEO PÚBLICO</v>
          </cell>
        </row>
        <row r="19">
          <cell r="A19" t="str">
            <v>110101</v>
          </cell>
          <cell r="B19" t="str">
            <v>MINIRELACIONES EXTERIORES - GESTIÓN GENERAL</v>
          </cell>
          <cell r="C19" t="str">
            <v>RELACIONES EXTERIORES</v>
          </cell>
        </row>
        <row r="20">
          <cell r="A20" t="str">
            <v>110200</v>
          </cell>
          <cell r="B20" t="str">
            <v>FONDO ROTATORIO DEL MINISTERIO DE RELACIONES EXTERIORES</v>
          </cell>
          <cell r="C20" t="str">
            <v>RELACIONES EXTERIORES</v>
          </cell>
        </row>
        <row r="21">
          <cell r="A21" t="str">
            <v>110400</v>
          </cell>
          <cell r="B21" t="str">
            <v>UNIDAD ADMINISTRATIVA ESPECIAL MIGRACIÓN COLOMBIA</v>
          </cell>
          <cell r="C21" t="str">
            <v>RELACIONES EXTERIORES</v>
          </cell>
        </row>
        <row r="22">
          <cell r="A22" t="str">
            <v>120101</v>
          </cell>
          <cell r="B22" t="str">
            <v>MINISTERIO DE JUSTICIA Y DEL DERECHO - GESTION GENERAL</v>
          </cell>
          <cell r="C22" t="str">
            <v>JUSTICIA Y DEL DERECHO</v>
          </cell>
        </row>
        <row r="23">
          <cell r="A23" t="str">
            <v>120400</v>
          </cell>
          <cell r="B23" t="str">
            <v>SUPERINTENDENCIA DE NOTARIADO Y REGISTRO</v>
          </cell>
          <cell r="C23" t="str">
            <v>JUSTICIA Y DEL DERECHO</v>
          </cell>
        </row>
        <row r="24">
          <cell r="A24" t="str">
            <v>120800</v>
          </cell>
          <cell r="B24" t="str">
            <v>INSTITUTO NACIONAL PENITENCIARIO Y CARCELARIO - INPEC</v>
          </cell>
          <cell r="C24" t="str">
            <v>JUSTICIA Y DEL DERECHO</v>
          </cell>
        </row>
        <row r="25">
          <cell r="A25" t="str">
            <v>121000</v>
          </cell>
          <cell r="B25" t="str">
            <v>UNIDAD ADMINISTRATIVA ESPECIAL AGENCIA NACIONAL DE DEFENSA JURÍDICA DEL ESTADO</v>
          </cell>
          <cell r="C25" t="str">
            <v>JUSTICIA Y DEL DERECHO</v>
          </cell>
        </row>
        <row r="26">
          <cell r="A26" t="str">
            <v>121100</v>
          </cell>
          <cell r="B26" t="str">
            <v>UNIDAD DE SERVICIOS PENITENCIARIOS Y CARCELARIOS - USPEC</v>
          </cell>
          <cell r="C26" t="str">
            <v>JUSTICIA Y DEL DERECHO</v>
          </cell>
        </row>
        <row r="27">
          <cell r="A27" t="str">
            <v>130101</v>
          </cell>
          <cell r="B27" t="str">
            <v>MINISTERIO DE HACIENDA Y CRÉDITO PÚBLICO - GESTIÓN GENERAL</v>
          </cell>
          <cell r="C27" t="str">
            <v>HACIENDA</v>
          </cell>
        </row>
        <row r="28">
          <cell r="A28" t="str">
            <v>130117</v>
          </cell>
          <cell r="B28" t="str">
            <v>UNIDAD ADMINISTRATIVA ESPECIAL AGENCIA DEL INSPECTOR GENERAL DE TRIBUTOS, RENTAS Y CONTRIBUCIONES PARAFISCALES (ITRC)</v>
          </cell>
          <cell r="C28" t="str">
            <v>HACIENDA</v>
          </cell>
        </row>
        <row r="29">
          <cell r="A29" t="str">
            <v>130118</v>
          </cell>
          <cell r="B29" t="str">
            <v>UNIDAD ADMINISTRATIVA ESPECIAL UNIDAD DE PROYECCIÓN NORMATIVA Y ESTUDIOS DE REGULACIÓN FINANCIERA (URF)</v>
          </cell>
          <cell r="C29" t="str">
            <v>HACIENDA</v>
          </cell>
        </row>
        <row r="30">
          <cell r="A30" t="str">
            <v>130800</v>
          </cell>
          <cell r="B30" t="str">
            <v>UNIDAD ADMINISTRATIVA ESPECIAL CONTADURÍA GENERAL DE LA NACIÓN</v>
          </cell>
          <cell r="C30" t="str">
            <v>HACIENDA</v>
          </cell>
        </row>
        <row r="31">
          <cell r="A31" t="str">
            <v>130900</v>
          </cell>
          <cell r="B31" t="str">
            <v>SUPERINTENDENCIA DE LA ECONOMÍA SOLIDARIA</v>
          </cell>
          <cell r="C31" t="str">
            <v>HACIENDA</v>
          </cell>
        </row>
        <row r="32">
          <cell r="A32" t="str">
            <v>131000</v>
          </cell>
          <cell r="B32" t="str">
            <v>UNIDAD ADMINISTRATIVA ESPECIAL DIRECCIÓN DE IMPUESTOS Y ADUANAS NACIONALES</v>
          </cell>
          <cell r="C32" t="str">
            <v>HACIENDA</v>
          </cell>
        </row>
        <row r="33">
          <cell r="A33" t="str">
            <v>131200</v>
          </cell>
          <cell r="B33" t="str">
            <v>UNIDAD DE INFORMACIÓN Y ANÁLISIS FINANCIERO</v>
          </cell>
          <cell r="C33" t="str">
            <v>HACIENDA</v>
          </cell>
        </row>
        <row r="34">
          <cell r="A34" t="str">
            <v>131300</v>
          </cell>
          <cell r="B34" t="str">
            <v>SUPERINTENDENCIA FINANCIERA DE COLOMBIA</v>
          </cell>
          <cell r="C34" t="str">
            <v>HACIENDA</v>
          </cell>
        </row>
        <row r="35">
          <cell r="A35" t="str">
            <v>131401</v>
          </cell>
          <cell r="B35" t="str">
            <v>UNIDAD ADMINISTRATIVA ESPECIAL DE GESTIÓN  PENSIONAL Y CONTRIBUCIONES PARAFISCALES DE LA PROTECCIÓN SOCIAL (UGPPP) - GESTIÓN GENERAL</v>
          </cell>
          <cell r="C35" t="str">
            <v>HACIENDA</v>
          </cell>
        </row>
        <row r="36">
          <cell r="A36" t="str">
            <v>131500</v>
          </cell>
          <cell r="B36" t="str">
            <v>FONDO ADAPTACIÓN</v>
          </cell>
          <cell r="C36" t="str">
            <v>HACIENDA</v>
          </cell>
        </row>
        <row r="37">
          <cell r="A37" t="str">
            <v>140100</v>
          </cell>
          <cell r="B37" t="str">
            <v>SERVICIO DE LA DEUDA PÚBLICA NACIONAL</v>
          </cell>
          <cell r="C37" t="str">
            <v>SERVICIO DE LA DEUDA PÚBLICA NACIONAL</v>
          </cell>
        </row>
        <row r="38">
          <cell r="A38" t="str">
            <v>150101</v>
          </cell>
          <cell r="B38" t="str">
            <v>MINISTERIO DE DEFENSA NACIONAL - GESTIÓN GENERAL</v>
          </cell>
          <cell r="C38" t="str">
            <v>DEFENSA Y POLICÍA</v>
          </cell>
        </row>
        <row r="39">
          <cell r="A39" t="str">
            <v>150102</v>
          </cell>
          <cell r="B39" t="str">
            <v>MINISTERIO DE DEFENSA NACIONAL - COMANDO GENERAL</v>
          </cell>
          <cell r="C39" t="str">
            <v>DEFENSA Y POLICÍA</v>
          </cell>
        </row>
        <row r="40">
          <cell r="A40" t="str">
            <v>150103</v>
          </cell>
          <cell r="B40" t="str">
            <v>MINISTERIO DE DEFENSA NACIONAL - EJÉRCITO</v>
          </cell>
          <cell r="C40" t="str">
            <v>DEFENSA Y POLICÍA</v>
          </cell>
        </row>
        <row r="41">
          <cell r="A41" t="str">
            <v>150104</v>
          </cell>
          <cell r="B41" t="str">
            <v>MINISTERIO DE DEFENSA NACIONAL - ARMADA</v>
          </cell>
          <cell r="C41" t="str">
            <v>DEFENSA Y POLICÍA</v>
          </cell>
        </row>
        <row r="42">
          <cell r="A42" t="str">
            <v>150105</v>
          </cell>
          <cell r="B42" t="str">
            <v>MINISTERIO DE DEFENSA NACIONAL - FUERZA AÉREA</v>
          </cell>
          <cell r="C42" t="str">
            <v>DEFENSA Y POLICÍA</v>
          </cell>
        </row>
        <row r="43">
          <cell r="A43" t="str">
            <v>150111</v>
          </cell>
          <cell r="B43" t="str">
            <v>MINISTERIO DE DEFENSA NACIONAL - SALUD</v>
          </cell>
          <cell r="C43" t="str">
            <v>DEFENSA Y POLICÍA</v>
          </cell>
        </row>
        <row r="44">
          <cell r="A44" t="str">
            <v>150112</v>
          </cell>
          <cell r="B44" t="str">
            <v>MINISTERIO DE DEFENSA NACIONAL - DIRECCIÓN GENERAL MARITIMA (DIMAR)</v>
          </cell>
          <cell r="C44" t="str">
            <v>DEFENSA Y POLICÍA</v>
          </cell>
        </row>
        <row r="45">
          <cell r="A45" t="str">
            <v>150113</v>
          </cell>
          <cell r="B45" t="str">
            <v>MINISTERIO DE DEFENSA NACIONAL - DIRECCIÓN DE VETERANOS Y REHABILITACIÓN INCLUSIVA</v>
          </cell>
          <cell r="C45" t="str">
            <v>DEFENSA Y POLICÍA</v>
          </cell>
        </row>
        <row r="46">
          <cell r="A46" t="str">
            <v>150300</v>
          </cell>
          <cell r="B46" t="str">
            <v>CAJA DE RETIRO DE LAS FUERZAS MILITARES</v>
          </cell>
          <cell r="C46" t="str">
            <v>DEFENSA Y POLICÍA</v>
          </cell>
        </row>
        <row r="47">
          <cell r="A47" t="str">
            <v>150700</v>
          </cell>
          <cell r="B47" t="str">
            <v>INSTITUTO CASAS FISCALES DEL EJÉRCITO</v>
          </cell>
          <cell r="C47" t="str">
            <v>DEFENSA Y POLICÍA</v>
          </cell>
        </row>
        <row r="48">
          <cell r="A48" t="str">
            <v>150800</v>
          </cell>
          <cell r="B48" t="str">
            <v>DEFENSA CIVIL COLOMBIANA, GUILLERMO LEÓN VALENCIA</v>
          </cell>
          <cell r="C48" t="str">
            <v>DEFENSA Y POLICÍA</v>
          </cell>
        </row>
        <row r="49">
          <cell r="A49" t="str">
            <v>151000</v>
          </cell>
          <cell r="B49" t="str">
            <v>CLUB MILITAR DE OFICIALES</v>
          </cell>
          <cell r="C49" t="str">
            <v>DEFENSA Y POLICÍA</v>
          </cell>
        </row>
        <row r="50">
          <cell r="A50" t="str">
            <v>151100</v>
          </cell>
          <cell r="B50" t="str">
            <v>CAJA DE SUELDOS DE RETIRO DE LA POLICÍA NACIONAL</v>
          </cell>
          <cell r="C50" t="str">
            <v>DEFENSA Y POLICÍA</v>
          </cell>
        </row>
        <row r="51">
          <cell r="A51" t="str">
            <v>151201</v>
          </cell>
          <cell r="B51" t="str">
            <v>FONPOLICÍA - GESTIÓN GENERAL</v>
          </cell>
          <cell r="C51" t="str">
            <v>DEFENSA Y POLICÍA</v>
          </cell>
        </row>
        <row r="52">
          <cell r="A52" t="str">
            <v>151600</v>
          </cell>
          <cell r="B52" t="str">
            <v>SUPERINTENDENCIA DE VIGILANCIA Y SEGURIDAD PRIVADA</v>
          </cell>
          <cell r="C52" t="str">
            <v>DEFENSA Y POLICÍA</v>
          </cell>
        </row>
        <row r="53">
          <cell r="A53" t="str">
            <v>151900</v>
          </cell>
          <cell r="B53" t="str">
            <v>HOSPITAL MILITAR</v>
          </cell>
          <cell r="C53" t="str">
            <v>DEFENSA Y POLICÍA</v>
          </cell>
        </row>
        <row r="54">
          <cell r="A54" t="str">
            <v>152000</v>
          </cell>
          <cell r="B54" t="str">
            <v>AGENCIA LOGÍSTICA DE LAS FUERZAS MILITARES</v>
          </cell>
          <cell r="C54" t="str">
            <v>DEFENSA Y POLICÍA</v>
          </cell>
        </row>
        <row r="55">
          <cell r="A55" t="str">
            <v>152100</v>
          </cell>
          <cell r="B55" t="str">
            <v>UNIDAD ADMINISTRATIVA ESPECIAL DE LA JUSTICIA PENAL MILITAR Y POLICIAL</v>
          </cell>
          <cell r="C55" t="str">
            <v>DEFENSA Y POLICÍA</v>
          </cell>
        </row>
        <row r="56">
          <cell r="A56" t="str">
            <v>160101</v>
          </cell>
          <cell r="B56" t="str">
            <v>POLICÍA NACIONAL - GESTIÓN GENERAL</v>
          </cell>
          <cell r="C56" t="str">
            <v>DEFENSA Y POLICÍA</v>
          </cell>
        </row>
        <row r="57">
          <cell r="A57" t="str">
            <v>160102</v>
          </cell>
          <cell r="B57" t="str">
            <v>POLICÍA NACIONAL - SALUD</v>
          </cell>
          <cell r="C57" t="str">
            <v>DEFENSA Y POLICÍA</v>
          </cell>
        </row>
        <row r="58">
          <cell r="A58" t="str">
            <v>160103</v>
          </cell>
          <cell r="B58" t="str">
            <v>POLICIA NACIONAL - EDUCACION</v>
          </cell>
          <cell r="C58" t="str">
            <v>DEFENSA Y POLICÍA</v>
          </cell>
        </row>
        <row r="59">
          <cell r="A59" t="str">
            <v>170101</v>
          </cell>
          <cell r="B59" t="str">
            <v>MINAGRICULTURA - GESTIÓN GENERAL</v>
          </cell>
          <cell r="C59" t="str">
            <v>AGRICULTURA Y DESARROLLO RURAL</v>
          </cell>
        </row>
        <row r="60">
          <cell r="A60" t="str">
            <v>170106</v>
          </cell>
          <cell r="B60" t="str">
            <v>UNIDAD DE PLANIFICACION DE TIERRAS RURALES, ADECUACION DE TIERRAS Y USOS AGROPECUARIOS (UPRA)</v>
          </cell>
          <cell r="C60" t="str">
            <v>AGRICULTURA Y DESARROLLO RURAL</v>
          </cell>
        </row>
        <row r="61">
          <cell r="A61" t="str">
            <v>170200</v>
          </cell>
          <cell r="B61" t="str">
            <v>INSTITUTO COLOMBIANO AGROPECUARIO (ICA)</v>
          </cell>
          <cell r="C61" t="str">
            <v>AGRICULTURA Y DESARROLLO RURAL</v>
          </cell>
        </row>
        <row r="62">
          <cell r="A62" t="str">
            <v>171500</v>
          </cell>
          <cell r="B62" t="str">
            <v>AUTORIDAD NACIONAL DE ACUICULTURA Y PESCA - AUNAP</v>
          </cell>
          <cell r="C62" t="str">
            <v>AGRICULTURA Y DESARROLLO RURAL</v>
          </cell>
        </row>
        <row r="63">
          <cell r="A63" t="str">
            <v>171600</v>
          </cell>
          <cell r="B63" t="str">
            <v>UNIDAD ADMINISTRATIVA ESPECIAL DE GESTION DE RESTITUCION DE TIERRAS DESPOJADAS</v>
          </cell>
          <cell r="C63" t="str">
            <v>AGRICULTURA Y DESARROLLO RURAL</v>
          </cell>
        </row>
        <row r="64">
          <cell r="A64" t="str">
            <v>171700</v>
          </cell>
          <cell r="B64" t="str">
            <v>AGENCIA NACIONAL DE TIERRAS - ANT</v>
          </cell>
          <cell r="C64" t="str">
            <v>AGRICULTURA Y DESARROLLO RURAL</v>
          </cell>
        </row>
        <row r="65">
          <cell r="A65" t="str">
            <v>171800</v>
          </cell>
          <cell r="B65" t="str">
            <v>AGENCIA DE DESARROLLO RURAL - ADR</v>
          </cell>
          <cell r="C65" t="str">
            <v>AGRICULTURA Y DESARROLLO RURAL</v>
          </cell>
        </row>
        <row r="66">
          <cell r="A66" t="str">
            <v>190101</v>
          </cell>
          <cell r="B66" t="str">
            <v>MINISTERIO DE SALUD Y PROTECCION SOCIAL - GESTION GENERAL</v>
          </cell>
          <cell r="C66" t="str">
            <v>SALUD Y PROTECCIÓN SOCIAL</v>
          </cell>
        </row>
        <row r="67">
          <cell r="A67" t="str">
            <v>190106</v>
          </cell>
          <cell r="B67" t="str">
            <v>MINISTERIO  DE SALUD Y PROTECCIÓN SOCIAL - UNIDAD ADMINISTRATIVA ESPECIAL FONDO NACIONAL DE ESTUPEFACIENTES</v>
          </cell>
          <cell r="C67" t="str">
            <v>SALUD Y PROTECCIÓN SOCIAL</v>
          </cell>
        </row>
        <row r="68">
          <cell r="A68" t="str">
            <v>190300</v>
          </cell>
          <cell r="B68" t="str">
            <v>INSTITUTO NACIONAL DE SALUD (INS)</v>
          </cell>
          <cell r="C68" t="str">
            <v>SALUD Y PROTECCIÓN SOCIAL</v>
          </cell>
        </row>
        <row r="69">
          <cell r="A69" t="str">
            <v>191000</v>
          </cell>
          <cell r="B69" t="str">
            <v>SUPERINTENDENCIA NACIONAL DE SALUD</v>
          </cell>
          <cell r="C69" t="str">
            <v>SALUD Y PROTECCIÓN SOCIAL</v>
          </cell>
        </row>
        <row r="70">
          <cell r="A70" t="str">
            <v>191200</v>
          </cell>
          <cell r="B70" t="str">
            <v>INSTITUTO NACIONAL DE VIGILANCIA DE MEDICAMENTOS Y ALIMENTOS - INVIMA</v>
          </cell>
          <cell r="C70" t="str">
            <v>SALUD Y PROTECCIÓN SOCIAL</v>
          </cell>
        </row>
        <row r="71">
          <cell r="A71" t="str">
            <v>191301</v>
          </cell>
          <cell r="B71" t="str">
            <v>FONDO DE PREVISIÓN SOCIAL DEL CONGRESO - PENSIONES</v>
          </cell>
          <cell r="C71" t="str">
            <v>SALUD Y PROTECCIÓN SOCIAL</v>
          </cell>
        </row>
        <row r="72">
          <cell r="A72" t="str">
            <v>191302</v>
          </cell>
          <cell r="B72" t="str">
            <v>FONDO DE PREVISIÓN SOCIAL DEL CONGRESO - CESANTÍAS Y VIVIENDA</v>
          </cell>
          <cell r="C72" t="str">
            <v>SALUD Y PROTECCIÓN SOCIAL</v>
          </cell>
        </row>
        <row r="73">
          <cell r="A73" t="str">
            <v>191401</v>
          </cell>
          <cell r="B73" t="str">
            <v xml:space="preserve">FONDO PASIVO SOCIAL DE FERROCARRILES NACIONALES DE COLOMBIA - SALUD </v>
          </cell>
          <cell r="C73" t="str">
            <v>SALUD Y PROTECCIÓN SOCIAL</v>
          </cell>
        </row>
        <row r="74">
          <cell r="A74" t="str">
            <v>191402</v>
          </cell>
          <cell r="B74" t="str">
            <v>FONDO PASIVO SOCIAL DE FERROCARRILES NACIONALES DE COLOMBIA - PENSIONES</v>
          </cell>
          <cell r="C74" t="str">
            <v>SALUD Y PROTECCIÓN SOCIAL</v>
          </cell>
        </row>
        <row r="75">
          <cell r="A75" t="str">
            <v>210101</v>
          </cell>
          <cell r="B75" t="str">
            <v xml:space="preserve">MINISTERIO DE MINAS Y ENERGIA - GESTION GENERAL </v>
          </cell>
          <cell r="C75" t="str">
            <v>MINAS Y ENERGÍA</v>
          </cell>
        </row>
        <row r="76">
          <cell r="A76" t="str">
            <v>210113</v>
          </cell>
          <cell r="B76" t="str">
            <v>MINISTERIO DE MINAS Y ENERGIA - COMISION DE REGULACION DE ENERGIA Y GAS - CREG -</v>
          </cell>
          <cell r="C76" t="str">
            <v>MINAS Y ENERGÍA</v>
          </cell>
        </row>
        <row r="77">
          <cell r="A77" t="str">
            <v>210300</v>
          </cell>
          <cell r="B77" t="str">
            <v>SERVICIO GEOLOGICO COLOMBIANO</v>
          </cell>
          <cell r="C77" t="str">
            <v>MINAS Y ENERGÍA</v>
          </cell>
        </row>
        <row r="78">
          <cell r="A78" t="str">
            <v>210900</v>
          </cell>
          <cell r="B78" t="str">
            <v>UNIDAD DE PLANEACION MINERO ENERGETICA - UPME</v>
          </cell>
          <cell r="C78" t="str">
            <v>MINAS Y ENERGÍA</v>
          </cell>
        </row>
        <row r="79">
          <cell r="A79" t="str">
            <v>211000</v>
          </cell>
          <cell r="B79" t="str">
            <v>INSTITUTO DE PLANIFICACION Y PROMOCION DE SOLUCIONES  ENERGETICAS PARA LAS ZONAS NO INTERCONECTADAS - IPSE</v>
          </cell>
          <cell r="C79" t="str">
            <v>MINAS Y ENERGÍA</v>
          </cell>
        </row>
        <row r="80">
          <cell r="A80" t="str">
            <v>211100</v>
          </cell>
          <cell r="B80" t="str">
            <v>AGENCIA NACIONAL DE HIDROCARBUROS - ANH</v>
          </cell>
          <cell r="C80" t="str">
            <v>MINAS Y ENERGÍA</v>
          </cell>
        </row>
        <row r="81">
          <cell r="A81" t="str">
            <v>211200</v>
          </cell>
          <cell r="B81" t="str">
            <v>AGENCIA NACIONAL DE MINERIA - ANM</v>
          </cell>
          <cell r="C81" t="str">
            <v>MINAS Y ENERGÍA</v>
          </cell>
        </row>
        <row r="82">
          <cell r="A82" t="str">
            <v>220101</v>
          </cell>
          <cell r="B82" t="str">
            <v>MINISTERIO EDUCACION NACIONAL - GESTION GENERAL</v>
          </cell>
          <cell r="C82" t="str">
            <v>EDUCACIÓN</v>
          </cell>
        </row>
        <row r="83">
          <cell r="A83" t="str">
            <v>223400</v>
          </cell>
          <cell r="B83" t="str">
            <v>ESCUELA TECNOLOGICA INSTITUTO TECNICO CENTRAL</v>
          </cell>
          <cell r="C83" t="str">
            <v>EDUCACIÓN</v>
          </cell>
        </row>
        <row r="84">
          <cell r="A84" t="str">
            <v>223800</v>
          </cell>
          <cell r="B84" t="str">
            <v>INSTITUTO NACIONAL DE FORMACION TECNICA PROFESIONAL DE SAN ANDRES Y PROVIDENCIA</v>
          </cell>
          <cell r="C84" t="str">
            <v>EDUCACIÓN</v>
          </cell>
        </row>
        <row r="85">
          <cell r="A85" t="str">
            <v>223900</v>
          </cell>
          <cell r="B85" t="str">
            <v>INSTITUTO NACIONAL DE FORMACION TECNICA PROFESIONAL DE SAN JUAN DEL CESAR</v>
          </cell>
          <cell r="C85" t="str">
            <v>EDUCACIÓN</v>
          </cell>
        </row>
        <row r="86">
          <cell r="A86" t="str">
            <v>224100</v>
          </cell>
          <cell r="B86" t="str">
            <v>INSTITUTO TOLIMENSE DE FORMACION TECNICA PROFESIONAL</v>
          </cell>
          <cell r="C86" t="str">
            <v>EDUCACIÓN</v>
          </cell>
        </row>
        <row r="87">
          <cell r="A87" t="str">
            <v>224200</v>
          </cell>
          <cell r="B87" t="str">
            <v>INSTITUTO TECNICO NACIONAL DE COMERCIO SIMON RODRIGUEZ DE CALI</v>
          </cell>
          <cell r="C87" t="str">
            <v>EDUCACIÓN</v>
          </cell>
        </row>
        <row r="88">
          <cell r="A88" t="str">
            <v>224600</v>
          </cell>
          <cell r="B88" t="str">
            <v>UNIDAD ADMINISTRATIVA ESPECIAL DE ALIMENTACION ESCOLAR</v>
          </cell>
          <cell r="C88" t="str">
            <v>EDUCACIÓN</v>
          </cell>
        </row>
        <row r="89">
          <cell r="A89" t="str">
            <v>225701</v>
          </cell>
          <cell r="B89" t="str">
            <v>UNIVERSIDADES PUBLICAS - UNIVERSIDAD NACIONAL DE COLOMBIA</v>
          </cell>
          <cell r="C89" t="str">
            <v>EDUCACIÓN</v>
          </cell>
        </row>
        <row r="90">
          <cell r="A90" t="str">
            <v>225702</v>
          </cell>
          <cell r="B90" t="str">
            <v>UNIVERSIDADES PÚBLICAS - UNIVERSIDAD DE ANTIOQUIA</v>
          </cell>
          <cell r="C90" t="str">
            <v>EDUCACIÓN</v>
          </cell>
        </row>
        <row r="91">
          <cell r="A91" t="str">
            <v>225703</v>
          </cell>
          <cell r="B91" t="str">
            <v>UNIVERSIDADES PÚBLICAS - UNIVERSIDAD DEL VALLE</v>
          </cell>
          <cell r="C91" t="str">
            <v>EDUCACIÓN</v>
          </cell>
        </row>
        <row r="92">
          <cell r="A92" t="str">
            <v>225704</v>
          </cell>
          <cell r="B92" t="str">
            <v>UNIVERSIDADES PÚBLICAS - UNIVERSIDAD INDUSTRIAL DE SANTANDER</v>
          </cell>
          <cell r="C92" t="str">
            <v>EDUCACIÓN</v>
          </cell>
        </row>
        <row r="93">
          <cell r="A93" t="str">
            <v>225705</v>
          </cell>
          <cell r="B93" t="str">
            <v>UNIVERSIDADES PUBLICAS - UNIVERSIDAD PEDAGOGICA Y TECNOLOGICA DE COLOMBIA</v>
          </cell>
          <cell r="C93" t="str">
            <v>EDUCACIÓN</v>
          </cell>
        </row>
        <row r="94">
          <cell r="A94" t="str">
            <v>225706</v>
          </cell>
          <cell r="B94" t="str">
            <v>UNIVERSIDADES PÚBLICAS - UNIVERSIDAD DISTRITAL FRANCISCO JOSE DE CALDAS</v>
          </cell>
          <cell r="C94" t="str">
            <v>EDUCACIÓN</v>
          </cell>
        </row>
        <row r="95">
          <cell r="A95" t="str">
            <v>225707</v>
          </cell>
          <cell r="B95" t="str">
            <v>UNIVERSIDADES PÚBLICAS - UNIVERSIDAD DE CARTAGENA</v>
          </cell>
          <cell r="C95" t="str">
            <v>EDUCACIÓN</v>
          </cell>
        </row>
        <row r="96">
          <cell r="A96" t="str">
            <v>225708</v>
          </cell>
          <cell r="B96" t="str">
            <v>UNIVERSIDADES PÚBLICAS - UNIVERSIDAD DE NARIÑO</v>
          </cell>
          <cell r="C96" t="str">
            <v>EDUCACIÓN</v>
          </cell>
        </row>
        <row r="97">
          <cell r="A97" t="str">
            <v>225709</v>
          </cell>
          <cell r="B97" t="str">
            <v>UNIVERSIDADES PUBLICAS - UNIVERSIDAD NACIONAL ABIERTA Y A DISTANCIA UNAD</v>
          </cell>
          <cell r="C97" t="str">
            <v>EDUCACIÓN</v>
          </cell>
        </row>
        <row r="98">
          <cell r="A98" t="str">
            <v>225710</v>
          </cell>
          <cell r="B98" t="str">
            <v>UNIVERSIDADES PÚBLICAS - UNIVERSIDAD DEL MAGDALENA</v>
          </cell>
          <cell r="C98" t="str">
            <v>EDUCACIÓN</v>
          </cell>
        </row>
        <row r="99">
          <cell r="A99" t="str">
            <v>225711</v>
          </cell>
          <cell r="B99" t="str">
            <v>UNIVERSIDADES PUBLICAS - UNIVERSIDAD DEL CAUCA</v>
          </cell>
          <cell r="C99" t="str">
            <v>EDUCACIÓN</v>
          </cell>
        </row>
        <row r="100">
          <cell r="A100" t="str">
            <v>225712</v>
          </cell>
          <cell r="B100" t="str">
            <v>UNIVERSIDADES PUBLICAS - UNIVERSIDAD TECNOLOGICA DE PEREIRA</v>
          </cell>
          <cell r="C100" t="str">
            <v>EDUCACIÓN</v>
          </cell>
        </row>
        <row r="101">
          <cell r="A101" t="str">
            <v>225713</v>
          </cell>
          <cell r="B101" t="str">
            <v>UNIVERSIDADES PÚBLICAS - UNIVERSIDAD DE PAMPLONA</v>
          </cell>
          <cell r="C101" t="str">
            <v>EDUCACIÓN</v>
          </cell>
        </row>
        <row r="102">
          <cell r="A102" t="str">
            <v>225714</v>
          </cell>
          <cell r="B102" t="str">
            <v>UNIVERSIDADES PUBLICAS - UNIVERSIDAD SURCOLOMBIANA</v>
          </cell>
          <cell r="C102" t="str">
            <v>EDUCACIÓN</v>
          </cell>
        </row>
        <row r="103">
          <cell r="A103" t="str">
            <v>225715</v>
          </cell>
          <cell r="B103" t="str">
            <v>UNIVERSIDADES PUBLICAS - UNIVERSIDAD PEDAGOGICA NACIONAL</v>
          </cell>
          <cell r="C103" t="str">
            <v>EDUCACIÓN</v>
          </cell>
        </row>
        <row r="104">
          <cell r="A104" t="str">
            <v>225716</v>
          </cell>
          <cell r="B104" t="str">
            <v>UNIVERSIDADES PUBLICAS - UNIVERSIDAD DE CALDAS</v>
          </cell>
          <cell r="C104" t="str">
            <v>EDUCACIÓN</v>
          </cell>
        </row>
        <row r="105">
          <cell r="A105" t="str">
            <v>225717</v>
          </cell>
          <cell r="B105" t="str">
            <v>UNIVERSIDADES PÚBLICAS - UNIVERSIDAD MILITAR NUEVA GRANADA</v>
          </cell>
          <cell r="C105" t="str">
            <v>EDUCACIÓN</v>
          </cell>
        </row>
        <row r="106">
          <cell r="A106" t="str">
            <v>225718</v>
          </cell>
          <cell r="B106" t="str">
            <v>UNIVERSIDADES PÚBLICAS - UNIVERSIDAD DEL ATLÁNTICO</v>
          </cell>
          <cell r="C106" t="str">
            <v>EDUCACIÓN</v>
          </cell>
        </row>
        <row r="107">
          <cell r="A107" t="str">
            <v>225719</v>
          </cell>
          <cell r="B107" t="str">
            <v>UNIVERSIDADES PÚBLICAS - UNIVERSIDAD DEL TOLIMA</v>
          </cell>
          <cell r="C107" t="str">
            <v>EDUCACIÓN</v>
          </cell>
        </row>
        <row r="108">
          <cell r="A108" t="str">
            <v>225720</v>
          </cell>
          <cell r="B108" t="str">
            <v>UNIVERSIDADES PUBLICAS - UNIVERSIDAD DE CORDOBA</v>
          </cell>
          <cell r="C108" t="str">
            <v>EDUCACIÓN</v>
          </cell>
        </row>
        <row r="109">
          <cell r="A109" t="str">
            <v>225721</v>
          </cell>
          <cell r="B109" t="str">
            <v>UNIVERSIDADES PÚBLICAS - UNIVERSIDAD DEL QUINDÍO</v>
          </cell>
          <cell r="C109" t="str">
            <v>EDUCACIÓN</v>
          </cell>
        </row>
        <row r="110">
          <cell r="A110" t="str">
            <v>225722</v>
          </cell>
          <cell r="B110" t="str">
            <v>UNIVERSIDADES PUBLICAS - UNIVERSIDAD POPULAR DEL CESAR</v>
          </cell>
          <cell r="C110" t="str">
            <v>EDUCACIÓN</v>
          </cell>
        </row>
        <row r="111">
          <cell r="A111" t="str">
            <v>225723</v>
          </cell>
          <cell r="B111" t="str">
            <v>UNIVERSIDADES PUBLICAS - UNIVERSIDAD DE LOS LLANOS</v>
          </cell>
          <cell r="C111" t="str">
            <v>EDUCACIÓN</v>
          </cell>
        </row>
        <row r="112">
          <cell r="A112" t="str">
            <v>225724</v>
          </cell>
          <cell r="B112" t="str">
            <v>UNIVERSIDADES PÚBLICAS - UNIVERSIDAD FRANCISCO DE PAULA SANTANDER</v>
          </cell>
          <cell r="C112" t="str">
            <v>EDUCACIÓN</v>
          </cell>
        </row>
        <row r="113">
          <cell r="A113" t="str">
            <v>225725</v>
          </cell>
          <cell r="B113" t="str">
            <v>UNIVERSIDADES PÚBLICAS - UNIVERSIDAD FRANCISCO DE PAULA SANTANDER SECCIONAL OCAÑA</v>
          </cell>
          <cell r="C113" t="str">
            <v>EDUCACIÓN</v>
          </cell>
        </row>
        <row r="114">
          <cell r="A114" t="str">
            <v>225726</v>
          </cell>
          <cell r="B114" t="str">
            <v>UNIVERSIDADES PUBLICAS - UNIVERSIDAD DE LA AMAZONIA</v>
          </cell>
          <cell r="C114" t="str">
            <v>EDUCACIÓN</v>
          </cell>
        </row>
        <row r="115">
          <cell r="A115" t="str">
            <v>225727</v>
          </cell>
          <cell r="B115" t="str">
            <v>UNIVERSIDADES PUBLICAS - UNIVERSIDAD COLEGIO MAYOR DE CUNDINAMARCA</v>
          </cell>
          <cell r="C115" t="str">
            <v>EDUCACIÓN</v>
          </cell>
        </row>
        <row r="116">
          <cell r="A116" t="str">
            <v>225728</v>
          </cell>
          <cell r="B116" t="str">
            <v>UNIVERSIDADES PÚBLICAS - UNIVERSIDAD DE CUNDINAMARCA</v>
          </cell>
          <cell r="C116" t="str">
            <v>EDUCACIÓN</v>
          </cell>
        </row>
        <row r="117">
          <cell r="A117" t="str">
            <v>225729</v>
          </cell>
          <cell r="B117" t="str">
            <v>UNIVERSIDADES PUBLICAS - UNIVERSIDAD TECNOLOGICA DEL CHOCO DIEGO LUIS CORDOBA</v>
          </cell>
          <cell r="C117" t="str">
            <v>EDUCACIÓN</v>
          </cell>
        </row>
        <row r="118">
          <cell r="A118" t="str">
            <v>225730</v>
          </cell>
          <cell r="B118" t="str">
            <v>UNIVERSIDADES PÚBLICAS - UNIVERSIDAD DE SUCRE</v>
          </cell>
          <cell r="C118" t="str">
            <v>EDUCACIÓN</v>
          </cell>
        </row>
        <row r="119">
          <cell r="A119" t="str">
            <v>225731</v>
          </cell>
          <cell r="B119" t="str">
            <v>UNIVERSIDADES PÚBLICAS - UNIVERSIDAD DE LA GUAJIRA</v>
          </cell>
          <cell r="C119" t="str">
            <v>EDUCACIÓN</v>
          </cell>
        </row>
        <row r="120">
          <cell r="A120" t="str">
            <v>225732</v>
          </cell>
          <cell r="B120" t="str">
            <v>UNIVERSIDADES PUBLICAS - UNIVERSIDAD DEL PACIFICO</v>
          </cell>
          <cell r="C120" t="str">
            <v>EDUCACIÓN</v>
          </cell>
        </row>
        <row r="121">
          <cell r="A121" t="str">
            <v>225733</v>
          </cell>
          <cell r="B121" t="str">
            <v>UNIVERSIDADES PÚBLICAS - UNIVERSIDAD INTERNACIONAL DEL TRÓPICO AMERICANO</v>
          </cell>
          <cell r="C121" t="str">
            <v>EDUCACIÓN</v>
          </cell>
        </row>
        <row r="122">
          <cell r="A122" t="str">
            <v>225734</v>
          </cell>
          <cell r="B122" t="str">
            <v>UNIVERSIDADES PÚBLICAS - UNIVERSIDAD AUTÓNOMA INDÍGENA INTERCULTURAL UAIIN CRIC</v>
          </cell>
          <cell r="C122" t="str">
            <v>EDUCACIÓN</v>
          </cell>
        </row>
        <row r="123">
          <cell r="A123" t="str">
            <v>230101</v>
          </cell>
          <cell r="B123" t="str">
            <v>MINISTERIO DE TECNOLOGÍAS DE LA INFORMACIÓN Y LAS COMUNICACIONES - GESTIÓN GENERAL</v>
          </cell>
          <cell r="C123" t="str">
            <v>TECNOLOGÍAS DE LA INFORMACIÓN Y LAS COMUNICACIONES</v>
          </cell>
        </row>
        <row r="124">
          <cell r="A124" t="str">
            <v>230600</v>
          </cell>
          <cell r="B124" t="str">
            <v>FONDO UNICO DE TECNOLOGIAS DE LA INFORMACION Y LAS COMUNICACIONES</v>
          </cell>
          <cell r="C124" t="str">
            <v>TECNOLOGÍAS DE LA INFORMACIÓN Y LAS COMUNICACIONES</v>
          </cell>
        </row>
        <row r="125">
          <cell r="A125" t="str">
            <v>230800</v>
          </cell>
          <cell r="B125" t="str">
            <v>UNIDAD ADMINISTRATIVA ESPECIAL COMISION DE REGULACION DE COMUNICACIONES</v>
          </cell>
          <cell r="C125" t="str">
            <v>TECNOLOGÍAS DE LA INFORMACIÓN Y LAS COMUNICACIONES</v>
          </cell>
        </row>
        <row r="126">
          <cell r="A126" t="str">
            <v>230900</v>
          </cell>
          <cell r="B126" t="str">
            <v>AGENCIA NACIONAL DEL ESPECTRO - ANE</v>
          </cell>
          <cell r="C126" t="str">
            <v>TECNOLOGÍAS DE LA INFORMACIÓN Y LAS COMUNICACIONES</v>
          </cell>
        </row>
        <row r="127">
          <cell r="A127" t="str">
            <v>231100</v>
          </cell>
          <cell r="B127" t="str">
            <v>COMPUTADORES PARA EDUCAR (CPE)</v>
          </cell>
          <cell r="C127" t="str">
            <v>TECNOLOGÍAS DE LA INFORMACIÓN Y LAS COMUNICACIONES</v>
          </cell>
        </row>
        <row r="128">
          <cell r="A128" t="str">
            <v>231200</v>
          </cell>
          <cell r="B128" t="str">
            <v>CORPORACIÓN AGENCIA NACIONAL DE GOBIERNO DIGITAL - AND</v>
          </cell>
          <cell r="C128" t="str">
            <v>TECNOLOGÍAS DE LA INFORMACIÓN Y LAS COMUNICACIONES</v>
          </cell>
        </row>
        <row r="129">
          <cell r="A129" t="str">
            <v>240101</v>
          </cell>
          <cell r="B129" t="str">
            <v>MINISTERIO DE TRANSPORTE - GESTION GENERAL</v>
          </cell>
          <cell r="C129" t="str">
            <v>TRANSPORTE</v>
          </cell>
        </row>
        <row r="130">
          <cell r="A130" t="str">
            <v>240200</v>
          </cell>
          <cell r="B130" t="str">
            <v>INSTITUTO NACIONAL DE VIAS</v>
          </cell>
          <cell r="C130" t="str">
            <v>TRANSPORTE</v>
          </cell>
        </row>
        <row r="131">
          <cell r="A131" t="str">
            <v>241200</v>
          </cell>
          <cell r="B131" t="str">
            <v>UNIDAD ADMINISTRATIVA ESPECIAL DE LA AERONAUTICA CIVIL</v>
          </cell>
          <cell r="C131" t="str">
            <v>TRANSPORTE</v>
          </cell>
        </row>
        <row r="132">
          <cell r="A132" t="str">
            <v>241300</v>
          </cell>
          <cell r="B132" t="str">
            <v>AGENCIA NACIONAL DE INFRAESTRUCTURA</v>
          </cell>
          <cell r="C132" t="str">
            <v>TRANSPORTE</v>
          </cell>
        </row>
        <row r="133">
          <cell r="A133" t="str">
            <v>241400</v>
          </cell>
          <cell r="B133" t="str">
            <v>UNIDAD DE PLANEACION DEL SECTOR DE INFRAESTRUCTURA DE TRANSPORTE</v>
          </cell>
          <cell r="C133" t="str">
            <v>TRANSPORTE</v>
          </cell>
        </row>
        <row r="134">
          <cell r="A134" t="str">
            <v>241500</v>
          </cell>
          <cell r="B134" t="str">
            <v>COMISIÓN DE REGULACIÓN DE INFRAESTRUCTURA Y TRANSPORTE</v>
          </cell>
          <cell r="C134" t="str">
            <v>TRANSPORTE</v>
          </cell>
        </row>
        <row r="135">
          <cell r="A135" t="str">
            <v>241600</v>
          </cell>
          <cell r="B135" t="str">
            <v>AGENCIA NACIONAL DE SEGURIDAD VIAL</v>
          </cell>
          <cell r="C135" t="str">
            <v>TRANSPORTE</v>
          </cell>
        </row>
        <row r="136">
          <cell r="A136" t="str">
            <v>241700</v>
          </cell>
          <cell r="B136" t="str">
            <v>SUPERINTENDENCIA DE PUERTOS Y TRANSPORTE</v>
          </cell>
          <cell r="C136" t="str">
            <v>TRANSPORTE</v>
          </cell>
        </row>
        <row r="137">
          <cell r="A137" t="str">
            <v>250101</v>
          </cell>
          <cell r="B137" t="str">
            <v>PROCURADURIA GENERAL DE LA NACION - GESTION GENERAL</v>
          </cell>
          <cell r="C137" t="str">
            <v>ORGANISMOS DE CONTROL</v>
          </cell>
        </row>
        <row r="138">
          <cell r="A138" t="str">
            <v>250105</v>
          </cell>
          <cell r="B138" t="str">
            <v>MINISTERIO PUBLICO - INSTITUTO DE ESTUDIOS DEL MINISTERIO PUBLICO</v>
          </cell>
          <cell r="C138" t="str">
            <v>ORGANISMOS DE CONTROL</v>
          </cell>
        </row>
        <row r="139">
          <cell r="A139" t="str">
            <v>250200</v>
          </cell>
          <cell r="B139" t="str">
            <v>DEFENSORIA DEL PUEBLO</v>
          </cell>
          <cell r="C139" t="str">
            <v>ORGANISMOS DE CONTROL</v>
          </cell>
        </row>
        <row r="140">
          <cell r="A140" t="str">
            <v>260101</v>
          </cell>
          <cell r="B140" t="str">
            <v>CONTRALORIA GENERAL DE LA REPUBLICA - GESTION GENERAL</v>
          </cell>
          <cell r="C140" t="str">
            <v>ORGANISMOS DE CONTROL</v>
          </cell>
        </row>
        <row r="141">
          <cell r="A141" t="str">
            <v>260200</v>
          </cell>
          <cell r="B141" t="str">
            <v>FONDO DE BIENESTAR SOCIAL DE LA CONTRALORÍA GENERAL DE LA REPÚBLICA</v>
          </cell>
          <cell r="C141" t="str">
            <v>ORGANISMOS DE CONTROL</v>
          </cell>
        </row>
        <row r="142">
          <cell r="A142" t="str">
            <v>270102</v>
          </cell>
          <cell r="B142" t="str">
            <v>RAMA JUDICIAL - CONSEJO SUPERIOR DE LA JUDICATURA</v>
          </cell>
          <cell r="C142" t="str">
            <v>RAMA JUDICIAL</v>
          </cell>
        </row>
        <row r="143">
          <cell r="A143" t="str">
            <v>270103</v>
          </cell>
          <cell r="B143" t="str">
            <v>RAMA JUDICIAL - CORTE SUPREMA DE JUSTICIA</v>
          </cell>
          <cell r="C143" t="str">
            <v>RAMA JUDICIAL</v>
          </cell>
        </row>
        <row r="144">
          <cell r="A144" t="str">
            <v>270104</v>
          </cell>
          <cell r="B144" t="str">
            <v>RAMA JUDICIAL - CONSEJO DE ESTADO</v>
          </cell>
          <cell r="C144" t="str">
            <v>RAMA JUDICIAL</v>
          </cell>
        </row>
        <row r="145">
          <cell r="A145" t="str">
            <v>270105</v>
          </cell>
          <cell r="B145" t="str">
            <v>RAMA JUDICIAL - CORTE CONSTITUCIONAL</v>
          </cell>
          <cell r="C145" t="str">
            <v>RAMA JUDICIAL</v>
          </cell>
        </row>
        <row r="146">
          <cell r="A146" t="str">
            <v>270108</v>
          </cell>
          <cell r="B146" t="str">
            <v>RAMA JUDICIAL - TRIBUNALES Y JUZGADOS</v>
          </cell>
          <cell r="C146" t="str">
            <v>RAMA JUDICIAL</v>
          </cell>
        </row>
        <row r="147">
          <cell r="A147" t="str">
            <v>270109</v>
          </cell>
          <cell r="B147" t="str">
            <v>COMISIÓN NACIONAL DE DISCIPLINA JUDICIAL</v>
          </cell>
          <cell r="C147" t="str">
            <v>RAMA JUDICIAL</v>
          </cell>
        </row>
        <row r="148">
          <cell r="A148" t="str">
            <v>280101</v>
          </cell>
          <cell r="B148" t="str">
            <v>REGISTRADURIA NACIONAL DEL ESTADO CIVIL - GESTION GENERAL</v>
          </cell>
          <cell r="C148" t="str">
            <v>REGISTRADURÍA</v>
          </cell>
        </row>
        <row r="149">
          <cell r="A149" t="str">
            <v>280102</v>
          </cell>
          <cell r="B149" t="str">
            <v>REGISTRADURIA NACIONAL DEL ESTADO CIVIL - CONSEJO NACIONAL ELECTORAL</v>
          </cell>
          <cell r="C149" t="str">
            <v>REGISTRADURÍA</v>
          </cell>
        </row>
        <row r="150">
          <cell r="A150" t="str">
            <v>280200</v>
          </cell>
          <cell r="B150" t="str">
            <v>FONDO ROTATORIO DE LA REGISTRADURIA</v>
          </cell>
          <cell r="C150" t="str">
            <v>REGISTRADURÍA</v>
          </cell>
        </row>
        <row r="151">
          <cell r="A151" t="str">
            <v>280300</v>
          </cell>
          <cell r="B151" t="str">
            <v>FONDO SOCIAL DE VIVIENDA DE LA REGISTRADURÍA NACIONAL DEL ESTADO CIVIL</v>
          </cell>
          <cell r="C151" t="str">
            <v>REGISTRADURÍA</v>
          </cell>
        </row>
        <row r="152">
          <cell r="A152" t="str">
            <v>280400</v>
          </cell>
          <cell r="B152" t="str">
            <v>CONSEJO NACIONAL ELECTORAL- CNE</v>
          </cell>
          <cell r="C152" t="str">
            <v>REGISTRADURÍA</v>
          </cell>
        </row>
        <row r="153">
          <cell r="A153" t="str">
            <v>290101</v>
          </cell>
          <cell r="B153" t="str">
            <v>FISCALIA GENERAL DE LA NACION - GESTION GENERAL</v>
          </cell>
          <cell r="C153" t="str">
            <v>FISCALÍA</v>
          </cell>
        </row>
        <row r="154">
          <cell r="A154" t="str">
            <v>290200</v>
          </cell>
          <cell r="B154" t="str">
            <v>INSTITUTO NACIONAL DE MEDICINA LEGAL Y CIENCIAS FORENSES</v>
          </cell>
          <cell r="C154" t="str">
            <v>FISCALÍA</v>
          </cell>
        </row>
        <row r="155">
          <cell r="A155" t="str">
            <v>290400</v>
          </cell>
          <cell r="B155" t="str">
            <v>FONDO ESPECIAL PARA LA ADMINISTRACION DE BIENES DE LA FISCALIA GENERAL DE LA NACION</v>
          </cell>
          <cell r="C155" t="str">
            <v>FISCALÍA</v>
          </cell>
        </row>
        <row r="156">
          <cell r="A156" t="str">
            <v>320101</v>
          </cell>
          <cell r="B156" t="str">
            <v>MINISTERIO DE AMBIENTE Y DESARROLLO SOSTENIBLE - GESTION GENERAL</v>
          </cell>
          <cell r="C156" t="str">
            <v>AMBIENTE Y DESARROLLO SOSTENIBLE</v>
          </cell>
        </row>
        <row r="157">
          <cell r="A157" t="str">
            <v>320102</v>
          </cell>
          <cell r="B157" t="str">
            <v>PARQUES NACIONALES NATURALES DE COLOMBIA</v>
          </cell>
          <cell r="C157" t="str">
            <v>AMBIENTE Y DESARROLLO SOSTENIBLE</v>
          </cell>
        </row>
        <row r="158">
          <cell r="A158" t="str">
            <v>320104</v>
          </cell>
          <cell r="B158" t="str">
            <v>AUTORIDAD NACIONAL DE LICENCIAS AMBIENTALES ANLA</v>
          </cell>
          <cell r="C158" t="str">
            <v>AMBIENTE Y DESARROLLO SOSTENIBLE</v>
          </cell>
        </row>
        <row r="159">
          <cell r="A159" t="str">
            <v>320200</v>
          </cell>
          <cell r="B159" t="str">
            <v>INSTITUTO DE HIDROLOGIA, METEOROLOGIA Y ESTUDIOS AMBIENTALES - IDEAM</v>
          </cell>
          <cell r="C159" t="str">
            <v>AMBIENTE Y DESARROLLO SOSTENIBLE</v>
          </cell>
        </row>
        <row r="160">
          <cell r="A160" t="str">
            <v>320401</v>
          </cell>
          <cell r="B160" t="str">
            <v>FONDO NACIONAL AMBIENTAL - GESTION GENERAL</v>
          </cell>
          <cell r="C160" t="str">
            <v>AMBIENTE Y DESARROLLO SOSTENIBLE</v>
          </cell>
        </row>
        <row r="161">
          <cell r="A161" t="str">
            <v>320800</v>
          </cell>
          <cell r="B161" t="str">
            <v>CORPORACIÓN AUTÓNOMA REGIONAL DE LOS VALLES DEL SINÚ Y SAN JORGE (CVS)</v>
          </cell>
          <cell r="C161" t="str">
            <v>AMBIENTE Y DESARROLLO SOSTENIBLE</v>
          </cell>
        </row>
        <row r="162">
          <cell r="A162" t="str">
            <v>320900</v>
          </cell>
          <cell r="B162" t="str">
            <v>CORPORACIÓN AUTÓNOMA REGIONAL DEL QUINDÍO (CRQ)</v>
          </cell>
          <cell r="C162" t="str">
            <v>AMBIENTE Y DESARROLLO SOSTENIBLE</v>
          </cell>
        </row>
        <row r="163">
          <cell r="A163" t="str">
            <v>321000</v>
          </cell>
          <cell r="B163" t="str">
            <v>CORPORACIÓN PARA EL DESARROLLO SOSTENIBLE DEL URABÁ (CORPOURABÁ)</v>
          </cell>
          <cell r="C163" t="str">
            <v>AMBIENTE Y DESARROLLO SOSTENIBLE</v>
          </cell>
        </row>
        <row r="164">
          <cell r="A164" t="str">
            <v>321100</v>
          </cell>
          <cell r="B164" t="str">
            <v>CORPORACIÓN AUTÓNOMA REGIONAL DE CALDAS (CORPOCALDAS)</v>
          </cell>
          <cell r="C164" t="str">
            <v>AMBIENTE Y DESARROLLO SOSTENIBLE</v>
          </cell>
        </row>
        <row r="165">
          <cell r="A165" t="str">
            <v>321200</v>
          </cell>
          <cell r="B165" t="str">
            <v>CORPORACIÓN AUTÓNOMA REGIONAL PARA EL DESARROLLO SOSTENIBLE DEL CHOCO (CODECHOCO)</v>
          </cell>
          <cell r="C165" t="str">
            <v>AMBIENTE Y DESARROLLO SOSTENIBLE</v>
          </cell>
        </row>
        <row r="166">
          <cell r="A166" t="str">
            <v>321300</v>
          </cell>
          <cell r="B166" t="str">
            <v>CORPORACIÓN AUTÓNOMA REGIONAL PARA LA DEFENSA DE LA MESETA DE BUCARAMANGA (CDMB)</v>
          </cell>
          <cell r="C166" t="str">
            <v>AMBIENTE Y DESARROLLO SOSTENIBLE</v>
          </cell>
        </row>
        <row r="167">
          <cell r="A167" t="str">
            <v>321400</v>
          </cell>
          <cell r="B167" t="str">
            <v>CORPORACIÓN AUTÓNOMA REGIONAL DEL TOLIMA (CORTOLIMA)</v>
          </cell>
          <cell r="C167" t="str">
            <v>AMBIENTE Y DESARROLLO SOSTENIBLE</v>
          </cell>
        </row>
        <row r="168">
          <cell r="A168" t="str">
            <v>321500</v>
          </cell>
          <cell r="B168" t="str">
            <v>CORPORACIÓN AUTÓNOMA REGIONAL DE RISARALDA (CARDER)</v>
          </cell>
          <cell r="C168" t="str">
            <v>AMBIENTE Y DESARROLLO SOSTENIBLE</v>
          </cell>
        </row>
        <row r="169">
          <cell r="A169" t="str">
            <v>321600</v>
          </cell>
          <cell r="B169" t="str">
            <v>CORPORACIÓN AUTÓNOMA REGIONAL DE NARIÑO (CORPONARIÑO)</v>
          </cell>
          <cell r="C169" t="str">
            <v>AMBIENTE Y DESARROLLO SOSTENIBLE</v>
          </cell>
        </row>
        <row r="170">
          <cell r="A170" t="str">
            <v>321700</v>
          </cell>
          <cell r="B170" t="str">
            <v>CORPORACIÓN AUTÓNOMA REGIONAL DE LA FRONTERA NORORIENTAL (CORPONOR)</v>
          </cell>
          <cell r="C170" t="str">
            <v>AMBIENTE Y DESARROLLO SOSTENIBLE</v>
          </cell>
        </row>
        <row r="171">
          <cell r="A171" t="str">
            <v>321800</v>
          </cell>
          <cell r="B171" t="str">
            <v>CORPORACIÓN AUTÓNOMA REGIONAL DE LA GUAJIRA (CORPOGUAJIRA)</v>
          </cell>
          <cell r="C171" t="str">
            <v>AMBIENTE Y DESARROLLO SOSTENIBLE</v>
          </cell>
        </row>
        <row r="172">
          <cell r="A172" t="str">
            <v>321900</v>
          </cell>
          <cell r="B172" t="str">
            <v>CORPORACIÓN AUTÓNOMA REGIONAL DEL CESAR (CORPOCESAR)</v>
          </cell>
          <cell r="C172" t="str">
            <v>AMBIENTE Y DESARROLLO SOSTENIBLE</v>
          </cell>
        </row>
        <row r="173">
          <cell r="A173" t="str">
            <v>322100</v>
          </cell>
          <cell r="B173" t="str">
            <v>CORPORACIÓN AUTÓNOMA REGIONAL DEL CAUCA (CRC)</v>
          </cell>
          <cell r="C173" t="str">
            <v>AMBIENTE Y DESARROLLO SOSTENIBLE</v>
          </cell>
        </row>
        <row r="174">
          <cell r="A174" t="str">
            <v>322200</v>
          </cell>
          <cell r="B174" t="str">
            <v>CORPORACIÓN AUTÓNOMA REGIONAL DEL MAGDALENA (CORPAMAG)</v>
          </cell>
          <cell r="C174" t="str">
            <v>AMBIENTE Y DESARROLLO SOSTENIBLE</v>
          </cell>
        </row>
        <row r="175">
          <cell r="A175" t="str">
            <v>322300</v>
          </cell>
          <cell r="B175" t="str">
            <v>CORPORACIÓN PARA EL DESARROLLO SOSTENIBLE DEL SUR DE LA AMAZONIA (CORPOAMAZONIA)</v>
          </cell>
          <cell r="C175" t="str">
            <v>AMBIENTE Y DESARROLLO SOSTENIBLE</v>
          </cell>
        </row>
        <row r="176">
          <cell r="A176" t="str">
            <v>322400</v>
          </cell>
          <cell r="B176" t="str">
            <v>CORPORACIÓN PARA EL DESARROLLO SOSTENIBLE DEL NORTE Y ORIENTE DE LA AMAZONIA (CDA)</v>
          </cell>
          <cell r="C176" t="str">
            <v>AMBIENTE Y DESARROLLO SOSTENIBLE</v>
          </cell>
        </row>
        <row r="177">
          <cell r="A177" t="str">
            <v>322600</v>
          </cell>
          <cell r="B177" t="str">
            <v>CORPORACIÓN PARA EL DESARROLLO SOSTENIBLE DEL ARCHIPIÉLAGO DE SAN ANDRÉS, PROVIDENCIA Y SANTA CATALINA (CORALINA)</v>
          </cell>
          <cell r="C177" t="str">
            <v>AMBIENTE Y DESARROLLO SOSTENIBLE</v>
          </cell>
        </row>
        <row r="178">
          <cell r="A178" t="str">
            <v>322700</v>
          </cell>
          <cell r="B178" t="str">
            <v>CORPORACIÓN PARA EL DESARROLLO SOSTENIBLE DEL ÁREA DE MANEJO ESPECIAL LA MACARENA (CORMACARENA)</v>
          </cell>
          <cell r="C178" t="str">
            <v>AMBIENTE Y DESARROLLO SOSTENIBLE</v>
          </cell>
        </row>
        <row r="179">
          <cell r="A179" t="str">
            <v>322800</v>
          </cell>
          <cell r="B179" t="str">
            <v>CORPORACIÓN PARA EL DESARROLLO SOSTENIBLE DE LA MOJANA Y EL SAN JORGE (CORPOMOJANA)</v>
          </cell>
          <cell r="C179" t="str">
            <v>AMBIENTE Y DESARROLLO SOSTENIBLE</v>
          </cell>
        </row>
        <row r="180">
          <cell r="A180" t="str">
            <v>322900</v>
          </cell>
          <cell r="B180" t="str">
            <v>CORPORACIÓN AUTÓNOMA REGIONAL DE LA ORINOQUIA (CORPORINOQUIA)</v>
          </cell>
          <cell r="C180" t="str">
            <v>AMBIENTE Y DESARROLLO SOSTENIBLE</v>
          </cell>
        </row>
        <row r="181">
          <cell r="A181" t="str">
            <v>323000</v>
          </cell>
          <cell r="B181" t="str">
            <v>CORPORACIÓN AUTÓNOMA REGIONAL DE SUCRE (CARSUCRE)</v>
          </cell>
          <cell r="C181" t="str">
            <v>AMBIENTE Y DESARROLLO SOSTENIBLE</v>
          </cell>
        </row>
        <row r="182">
          <cell r="A182" t="str">
            <v>323100</v>
          </cell>
          <cell r="B182" t="str">
            <v>CORPORACIÓN AUTÓNOMA REGIONAL DEL ALTO MAGDALENA (CAM)</v>
          </cell>
          <cell r="C182" t="str">
            <v>AMBIENTE Y DESARROLLO SOSTENIBLE</v>
          </cell>
        </row>
        <row r="183">
          <cell r="A183" t="str">
            <v>323200</v>
          </cell>
          <cell r="B183" t="str">
            <v>CORPORACIÓN AUTÓNOMA REGIONAL DEL CENTRO DE ANTIOQUIA (CORANTIOQUIA)</v>
          </cell>
          <cell r="C183" t="str">
            <v>AMBIENTE Y DESARROLLO SOSTENIBLE</v>
          </cell>
        </row>
        <row r="184">
          <cell r="A184" t="str">
            <v>323300</v>
          </cell>
          <cell r="B184" t="str">
            <v>CORPORACIÓN AUTÓNOMA REGIONAL DEL ATLÁNTICO (CRA)</v>
          </cell>
          <cell r="C184" t="str">
            <v>AMBIENTE Y DESARROLLO SOSTENIBLE</v>
          </cell>
        </row>
        <row r="185">
          <cell r="A185" t="str">
            <v>323400</v>
          </cell>
          <cell r="B185" t="str">
            <v>CORPORACIÓN AUTÓNOMA REGIONAL DE SANTANDER (CAS)</v>
          </cell>
          <cell r="C185" t="str">
            <v>AMBIENTE Y DESARROLLO SOSTENIBLE</v>
          </cell>
        </row>
        <row r="186">
          <cell r="A186" t="str">
            <v>323500</v>
          </cell>
          <cell r="B186" t="str">
            <v>CORPORACIÓN AUTÓNOMA REGIONAL DE BOYACÁ (CORPOBOYACÁ)</v>
          </cell>
          <cell r="C186" t="str">
            <v>AMBIENTE Y DESARROLLO SOSTENIBLE</v>
          </cell>
        </row>
        <row r="187">
          <cell r="A187" t="str">
            <v>323600</v>
          </cell>
          <cell r="B187" t="str">
            <v>CORPORACIÓN AUTÓNOMA REGIONAL DE CHIVOR (CORPOCHIVOR)</v>
          </cell>
          <cell r="C187" t="str">
            <v>AMBIENTE Y DESARROLLO SOSTENIBLE</v>
          </cell>
        </row>
        <row r="188">
          <cell r="A188" t="str">
            <v>323700</v>
          </cell>
          <cell r="B188" t="str">
            <v>CORPORACIÓN AUTÓNOMA REGIONAL DEL GUAVIO (CORPOGUAVIO)</v>
          </cell>
          <cell r="C188" t="str">
            <v>AMBIENTE Y DESARROLLO SOSTENIBLE</v>
          </cell>
        </row>
        <row r="189">
          <cell r="A189" t="str">
            <v>323800</v>
          </cell>
          <cell r="B189" t="str">
            <v>CORPORACIÓN AUTÓNOMA REGIONAL DEL CANAL DEL DIQUE (CARDIQUE)</v>
          </cell>
          <cell r="C189" t="str">
            <v>AMBIENTE Y DESARROLLO SOSTENIBLE</v>
          </cell>
        </row>
        <row r="190">
          <cell r="A190" t="str">
            <v>323900</v>
          </cell>
          <cell r="B190" t="str">
            <v>CORPORACIÓN AUTÓNOMA REGIONAL DEL SUR DE BOLIVAR (CSB)</v>
          </cell>
          <cell r="C190" t="str">
            <v>AMBIENTE Y DESARROLLO SOSTENIBLE</v>
          </cell>
        </row>
        <row r="191">
          <cell r="A191" t="str">
            <v>330101</v>
          </cell>
          <cell r="B191" t="str">
            <v>MINISTERIO DE LAS CULTURAS, LAS ARTES Y LOS SABERES - GESTION GENERAL</v>
          </cell>
          <cell r="C191" t="str">
            <v>CULTURA</v>
          </cell>
        </row>
        <row r="192">
          <cell r="A192" t="str">
            <v>330400</v>
          </cell>
          <cell r="B192" t="str">
            <v>ARCHIVO GENERAL DE LA NACION</v>
          </cell>
          <cell r="C192" t="str">
            <v>CULTURA</v>
          </cell>
        </row>
        <row r="193">
          <cell r="A193" t="str">
            <v>330500</v>
          </cell>
          <cell r="B193" t="str">
            <v>INSTITUTO COLOMBIANO DE ANTROPOLOGIA E HISTORIA</v>
          </cell>
          <cell r="C193" t="str">
            <v>CULTURA</v>
          </cell>
        </row>
        <row r="194">
          <cell r="A194" t="str">
            <v>330700</v>
          </cell>
          <cell r="B194" t="str">
            <v>INSTITUTO CARO Y CUERVO</v>
          </cell>
          <cell r="C194" t="str">
            <v>CULTURA</v>
          </cell>
        </row>
        <row r="195">
          <cell r="A195" t="str">
            <v>340101</v>
          </cell>
          <cell r="B195" t="str">
            <v>AUDITORIA GENERAL DE LA REPUBLICA - GESTION GENERAL</v>
          </cell>
          <cell r="C195" t="str">
            <v>ORGANISMOS DE CONTROL</v>
          </cell>
        </row>
        <row r="196">
          <cell r="A196" t="str">
            <v>350101</v>
          </cell>
          <cell r="B196" t="str">
            <v>MINCOMERCIO INDUSTRIA TURISMO - GESTION GENERAL</v>
          </cell>
          <cell r="C196" t="str">
            <v>COMERCIO, INDUSTRIA Y TURISMO</v>
          </cell>
        </row>
        <row r="197">
          <cell r="A197" t="str">
            <v>350102</v>
          </cell>
          <cell r="B197" t="str">
            <v>MINCOMERCIO INDUSTRIA TURISMO - DIRECCION GENERAL DE COMERCIO EXTERIOR</v>
          </cell>
          <cell r="C197" t="str">
            <v>COMERCIO, INDUSTRIA Y TURISMO</v>
          </cell>
        </row>
        <row r="198">
          <cell r="A198" t="str">
            <v>350200</v>
          </cell>
          <cell r="B198" t="str">
            <v>SUPERINTENDENCIA DE SOCIEDADES</v>
          </cell>
          <cell r="C198" t="str">
            <v>COMERCIO, INDUSTRIA Y TURISMO</v>
          </cell>
        </row>
        <row r="199">
          <cell r="A199" t="str">
            <v>350300</v>
          </cell>
          <cell r="B199" t="str">
            <v>SUPERINTENDENCIA DE INDUSTRIA Y COMERCIO</v>
          </cell>
          <cell r="C199" t="str">
            <v>COMERCIO, INDUSTRIA Y TURISMO</v>
          </cell>
        </row>
        <row r="200">
          <cell r="A200" t="str">
            <v>350400</v>
          </cell>
          <cell r="B200" t="str">
            <v>UNIDAD ADMINISTRATIVA ESPECIAL JUNTA CENTRAL CONTADORES</v>
          </cell>
          <cell r="C200" t="str">
            <v>COMERCIO, INDUSTRIA Y TURISMO</v>
          </cell>
        </row>
        <row r="201">
          <cell r="A201" t="str">
            <v>350500</v>
          </cell>
          <cell r="B201" t="str">
            <v>INSTITUTO NACIONAL DE METROLOGIA - INM</v>
          </cell>
          <cell r="C201" t="str">
            <v>COMERCIO, INDUSTRIA Y TURISMO</v>
          </cell>
        </row>
        <row r="202">
          <cell r="A202" t="str">
            <v>360101</v>
          </cell>
          <cell r="B202" t="str">
            <v>MINISTERIO DEL TRABAJO - GESTION GENERAL</v>
          </cell>
          <cell r="C202" t="str">
            <v>TRABAJO</v>
          </cell>
        </row>
        <row r="203">
          <cell r="A203" t="str">
            <v>360107</v>
          </cell>
          <cell r="B203" t="str">
            <v>MINISTERIO DEL TRABAJO - SUPERINTENDENCIA DE SUBSIDIO FAMILIAR</v>
          </cell>
          <cell r="C203" t="str">
            <v>TRABAJO</v>
          </cell>
        </row>
        <row r="204">
          <cell r="A204" t="str">
            <v>360200</v>
          </cell>
          <cell r="B204" t="str">
            <v>SERVICIO NACIONAL DE APRENDIZAJE (SENA)</v>
          </cell>
          <cell r="C204" t="str">
            <v>TRABAJO</v>
          </cell>
        </row>
        <row r="205">
          <cell r="A205" t="str">
            <v>361200</v>
          </cell>
          <cell r="B205" t="str">
            <v>UNIDAD ADMINISTRATIVA ESPECIAL DE ORGANIZACIONES SOLIDARIAS</v>
          </cell>
          <cell r="C205" t="str">
            <v>TRABAJO</v>
          </cell>
        </row>
        <row r="206">
          <cell r="A206" t="str">
            <v>361300</v>
          </cell>
          <cell r="B206" t="str">
            <v>UNIDAD ADMINISTRATIVA ESPECIAL DEL SERVICIO PÚBLICO DE EMPLEO</v>
          </cell>
          <cell r="C206" t="str">
            <v>TRABAJO</v>
          </cell>
        </row>
        <row r="207">
          <cell r="A207" t="str">
            <v>370101</v>
          </cell>
          <cell r="B207" t="str">
            <v>MINISTERIO DEL INTERIOR - GESTION GENERAL</v>
          </cell>
          <cell r="C207" t="str">
            <v>INTERIOR</v>
          </cell>
        </row>
        <row r="208">
          <cell r="A208" t="str">
            <v>370102</v>
          </cell>
          <cell r="B208" t="str">
            <v>DIRECCIÓN DE LA AUTORIDAD NACIONAL DE CONSULTA PREVIA</v>
          </cell>
          <cell r="C208" t="str">
            <v>INTERIOR</v>
          </cell>
        </row>
        <row r="209">
          <cell r="A209" t="str">
            <v>370300</v>
          </cell>
          <cell r="B209" t="str">
            <v>DIRECCION NACIONAL DEL DERECHO DE AUTOR</v>
          </cell>
          <cell r="C209" t="str">
            <v>INTERIOR</v>
          </cell>
        </row>
        <row r="210">
          <cell r="A210" t="str">
            <v>370400</v>
          </cell>
          <cell r="B210" t="str">
            <v>CORPORACION NACIONAL PARA LA RECONSTRUCCION DE LA CUENCA DEL RIO PAEZ Y ZONAS ALEDAÑAS NASA KI WE</v>
          </cell>
          <cell r="C210" t="str">
            <v>INTERIOR</v>
          </cell>
        </row>
        <row r="211">
          <cell r="A211" t="str">
            <v>370800</v>
          </cell>
          <cell r="B211" t="str">
            <v>UNIDAD NACIONAL DE PROTECCIÓN - UNP</v>
          </cell>
          <cell r="C211" t="str">
            <v>INTERIOR</v>
          </cell>
        </row>
        <row r="212">
          <cell r="A212" t="str">
            <v>370900</v>
          </cell>
          <cell r="B212" t="str">
            <v>DIRECCION NACIONAL DE BOMBEROS</v>
          </cell>
          <cell r="C212" t="str">
            <v>INTERIOR</v>
          </cell>
        </row>
        <row r="213">
          <cell r="A213" t="str">
            <v>380100</v>
          </cell>
          <cell r="B213" t="str">
            <v>COMISIÓN NACIONAL DEL SERVICIO CIVIL</v>
          </cell>
          <cell r="C213" t="str">
            <v>EMPLEO PÚBLICO</v>
          </cell>
        </row>
        <row r="214">
          <cell r="A214" t="str">
            <v>390101</v>
          </cell>
          <cell r="B214" t="str">
            <v>MINISTERIO DE CIENCIA, TECNOLOGIA E INNOVACION - GESTION GENERAL</v>
          </cell>
          <cell r="C214" t="str">
            <v>CIENCIA, TECNOLOGÍA E INNOVACIÓN</v>
          </cell>
        </row>
        <row r="215">
          <cell r="A215" t="str">
            <v>400101</v>
          </cell>
          <cell r="B215" t="str">
            <v>MINISTERIO DE VIVIENDA, CIUDAD Y TERRITORIO - GESTION GENERAL</v>
          </cell>
          <cell r="C215" t="str">
            <v>VIVIENDA, CIUDAD Y TERRITORIO</v>
          </cell>
        </row>
        <row r="216">
          <cell r="A216" t="str">
            <v>400102</v>
          </cell>
          <cell r="B216" t="str">
            <v>COMISION DE REGULACION DE AGUA POTABLE Y SANEAMIENTO BASICO (CRA)</v>
          </cell>
          <cell r="C216" t="str">
            <v>VIVIENDA, CIUDAD Y TERRITORIO</v>
          </cell>
        </row>
        <row r="217">
          <cell r="A217" t="str">
            <v>400200</v>
          </cell>
          <cell r="B217" t="str">
            <v>FONDO NACIONAL DE VIVIENDA - FONVIVIENDA</v>
          </cell>
          <cell r="C217" t="str">
            <v>VIVIENDA, CIUDAD Y TERRITORIO</v>
          </cell>
        </row>
        <row r="218">
          <cell r="A218" t="str">
            <v>410101</v>
          </cell>
          <cell r="B218" t="str">
            <v>DEPARTAMENTO ADMINISTRATIVO PARA LA PROSPERIDAD SOCIAL - GESTION GENERAL</v>
          </cell>
          <cell r="C218" t="str">
            <v>INCLUSIÓN SOCIAL Y RECONCILIACIÓN</v>
          </cell>
        </row>
        <row r="219">
          <cell r="A219" t="str">
            <v>410400</v>
          </cell>
          <cell r="B219" t="str">
            <v>UNIDAD DE ATENCION Y REPARACION INTEGRAL A LAS VICTIMAS</v>
          </cell>
          <cell r="C219" t="str">
            <v>INCLUSIÓN SOCIAL Y RECONCILIACIÓN</v>
          </cell>
        </row>
        <row r="220">
          <cell r="A220" t="str">
            <v>410500</v>
          </cell>
          <cell r="B220" t="str">
            <v>CENTRO DE MEMORIA HISTORICA</v>
          </cell>
          <cell r="C220" t="str">
            <v>INCLUSIÓN SOCIAL Y RECONCILIACIÓN</v>
          </cell>
        </row>
        <row r="221">
          <cell r="A221" t="str">
            <v>410600</v>
          </cell>
          <cell r="B221" t="str">
            <v>INSTITUTO COLOMBIANO DE BIENESTAR FAMILIAR (ICBF)</v>
          </cell>
          <cell r="C221" t="str">
            <v>INCLUSIÓN SOCIAL Y RECONCILIACIÓN</v>
          </cell>
        </row>
        <row r="222">
          <cell r="A222" t="str">
            <v>420101</v>
          </cell>
          <cell r="B222" t="str">
            <v>DEPARTAMENTO ADMINISTRATIVO DIRECCION NACIONAL DE INTELIGENCIA - GESTION GENERAL</v>
          </cell>
          <cell r="C222" t="str">
            <v>INTELIGENCIA</v>
          </cell>
        </row>
        <row r="223">
          <cell r="A223" t="str">
            <v>430101</v>
          </cell>
          <cell r="B223" t="str">
            <v>MINISTERIO DEL DEPORTE - GESTION GENERAL</v>
          </cell>
          <cell r="C223" t="str">
            <v>DEPORTE Y RECREACIÓN</v>
          </cell>
        </row>
        <row r="224">
          <cell r="A224" t="str">
            <v>440101</v>
          </cell>
          <cell r="B224" t="str">
            <v>JURISDICCION ESPECIAL PARA LA PAZ - GESTION GENERAL</v>
          </cell>
          <cell r="C224" t="str">
            <v>SISTEMA INTEGRAL DE VERDAD, JUSTICIA, REPARACIÓN Y NO REPETICIÓN</v>
          </cell>
        </row>
        <row r="225">
          <cell r="A225" t="str">
            <v>440300</v>
          </cell>
          <cell r="B225" t="str">
            <v>UNIDAD DE BUSQUEDA DE PERSONAS DADAS POR DESAPARECIDAS EN EL CONTEXTO Y EN RAZON DEL CONFLICTO ARMADO (UBPD)</v>
          </cell>
          <cell r="C225" t="str">
            <v>SISTEMA INTEGRAL DE VERDAD, JUSTICIA, REPARACIÓN Y NO REPETICIÓN</v>
          </cell>
        </row>
        <row r="226">
          <cell r="A226" t="str">
            <v>460101</v>
          </cell>
          <cell r="B226" t="str">
            <v>MINISTERIO DE IGUALDAD Y EQUIDAD - GESTIÓN GENERAL</v>
          </cell>
          <cell r="C226" t="str">
            <v>IGUALDAD Y EQUIDAD</v>
          </cell>
        </row>
        <row r="227">
          <cell r="A227" t="str">
            <v>460200</v>
          </cell>
          <cell r="B227" t="str">
            <v>INSTITUTO COLOMBIANO DE BIENESTAR FAMILIAR (ICBF)</v>
          </cell>
          <cell r="C227" t="str">
            <v>IGUALDAD Y EQUIDAD</v>
          </cell>
        </row>
        <row r="228">
          <cell r="A228" t="str">
            <v>460300</v>
          </cell>
          <cell r="B228" t="str">
            <v>INSTITUTO NACIONAL PARA SORDOS (INSOR)</v>
          </cell>
          <cell r="C228" t="str">
            <v>IGUALDAD Y EQUIDAD</v>
          </cell>
        </row>
        <row r="229">
          <cell r="A229" t="str">
            <v>460400</v>
          </cell>
          <cell r="B229" t="str">
            <v xml:space="preserve">INSTITUTO NACIONAL PARA CIEGOS (INCI) </v>
          </cell>
          <cell r="C229" t="str">
            <v>IGUALDAD Y EQUIDAD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4- Planta"/>
      <sheetName val="Formulario 4A - Nómina"/>
      <sheetName val="DESPLEGABLES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1- Ingresos E.P"/>
      <sheetName val="Formulario 1.1 - Ingresos F.E "/>
      <sheetName val="Formulario 1.2-Cálculo Ing. Pr."/>
      <sheetName val="Formulario 2- Gasto"/>
      <sheetName val="PLANTA 2018"/>
      <sheetName val="DESPLEGABLES"/>
      <sheetName val="EJEC DESAGREGADA 2017"/>
      <sheetName val="adquisicion servicios 2018"/>
      <sheetName val="FORMU. GASTOS presenta 1"/>
      <sheetName val="RP 2017"/>
    </sheetNames>
    <sheetDataSet>
      <sheetData sheetId="0"/>
      <sheetData sheetId="1"/>
      <sheetData sheetId="2"/>
      <sheetData sheetId="3"/>
      <sheetData sheetId="4"/>
      <sheetData sheetId="5">
        <row r="2">
          <cell r="C2" t="str">
            <v>Agricultura, silvicultura y productos de la pesca</v>
          </cell>
          <cell r="E2" t="str">
            <v>Derecho de registro</v>
          </cell>
        </row>
        <row r="3">
          <cell r="A3" t="str">
            <v>Fondos Especiales</v>
          </cell>
          <cell r="C3" t="str">
            <v>Minerales; electricidad, gas y agua</v>
          </cell>
          <cell r="E3" t="str">
            <v>Tarjetas profesionales de abogado</v>
          </cell>
        </row>
        <row r="4">
          <cell r="A4" t="str">
            <v>Contribución Parafiscal</v>
          </cell>
          <cell r="C4" t="str">
            <v>Productos alimenticios, bebidas y tabaco; textiles, prendas de vestir y productos de cuero</v>
          </cell>
          <cell r="E4" t="str">
            <v>Permiso por porte y tenencia de armas</v>
          </cell>
        </row>
        <row r="5">
          <cell r="C5" t="str">
            <v>Otros bienes transportables, (excepto productos metálicos, maquinaria y equipo)</v>
          </cell>
          <cell r="E5" t="str">
            <v>Licencias</v>
          </cell>
        </row>
        <row r="6">
          <cell r="C6" t="str">
            <v>Productos metálicos, maquinaria y equipo</v>
          </cell>
          <cell r="E6" t="str">
            <v>Registros y salvoconductos</v>
          </cell>
        </row>
        <row r="7">
          <cell r="C7" t="str">
            <v>Construcción y servicios de la construcción</v>
          </cell>
          <cell r="E7" t="str">
            <v>Carnets, tarjetas reservistas y cédulas militares</v>
          </cell>
        </row>
        <row r="8">
          <cell r="C8" t="str">
            <v>Servicios de venta y de distribución; alojamiento; servicios de suministro de comidas y bebidas; servicios de transporte; y servicios de distribución de electricidad, gas y agua</v>
          </cell>
          <cell r="E8" t="str">
            <v>Carnets</v>
          </cell>
        </row>
        <row r="9">
          <cell r="C9" t="str">
            <v>Servicios financieros y servicios conexos, servicios inmobiliarios y servicios de leasing</v>
          </cell>
          <cell r="E9" t="str">
            <v>Derechos por depósitos judiciales</v>
          </cell>
        </row>
        <row r="10">
          <cell r="C10" t="str">
            <v>Servicios prestados a las empresas y servicios de producción</v>
          </cell>
          <cell r="E10" t="str">
            <v>Peajes</v>
          </cell>
        </row>
        <row r="11">
          <cell r="C11" t="str">
            <v>Servicios para la comunidad, sociales y personales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00FF00"/>
  </sheetPr>
  <dimension ref="A1:AU30"/>
  <sheetViews>
    <sheetView showGridLines="0" topLeftCell="AG16" workbookViewId="0">
      <selection activeCell="AT18" sqref="AT18"/>
    </sheetView>
  </sheetViews>
  <sheetFormatPr baseColWidth="10" defaultColWidth="11.42578125" defaultRowHeight="16.5"/>
  <cols>
    <col min="1" max="1" width="0.5703125" style="103" customWidth="1"/>
    <col min="2" max="2" width="0.28515625" style="103" customWidth="1"/>
    <col min="3" max="3" width="13.85546875" style="103" customWidth="1"/>
    <col min="4" max="4" width="13" style="103" customWidth="1"/>
    <col min="5" max="5" width="0.85546875" style="103" customWidth="1"/>
    <col min="6" max="6" width="5.7109375" style="103" customWidth="1"/>
    <col min="7" max="7" width="4" style="103" customWidth="1"/>
    <col min="8" max="10" width="4.28515625" style="103" customWidth="1"/>
    <col min="11" max="11" width="6" style="103" customWidth="1"/>
    <col min="12" max="12" width="4" style="103" customWidth="1"/>
    <col min="13" max="14" width="4" style="103" hidden="1" customWidth="1"/>
    <col min="15" max="15" width="4.28515625" style="103" hidden="1" customWidth="1"/>
    <col min="16" max="16" width="3.85546875" style="103" hidden="1" customWidth="1"/>
    <col min="17" max="17" width="4" style="103" hidden="1" customWidth="1"/>
    <col min="18" max="18" width="3.85546875" style="103" hidden="1" customWidth="1"/>
    <col min="19" max="19" width="3.7109375" style="103" hidden="1" customWidth="1"/>
    <col min="20" max="20" width="4.85546875" style="103" hidden="1" customWidth="1"/>
    <col min="21" max="21" width="3.5703125" style="103" hidden="1" customWidth="1"/>
    <col min="22" max="22" width="3.7109375" style="103" hidden="1" customWidth="1"/>
    <col min="23" max="24" width="4" style="103" hidden="1" customWidth="1"/>
    <col min="25" max="25" width="2.7109375" style="103" hidden="1" customWidth="1"/>
    <col min="26" max="26" width="1.140625" style="103" hidden="1" customWidth="1"/>
    <col min="27" max="27" width="0.28515625" style="103" hidden="1" customWidth="1"/>
    <col min="28" max="28" width="3.7109375" style="103" hidden="1" customWidth="1"/>
    <col min="29" max="29" width="17.5703125" style="103" customWidth="1"/>
    <col min="30" max="30" width="0" style="103" hidden="1" customWidth="1"/>
    <col min="31" max="31" width="2.7109375" style="103" customWidth="1"/>
    <col min="32" max="32" width="14.5703125" style="103" customWidth="1"/>
    <col min="33" max="33" width="0.28515625" style="103" customWidth="1"/>
    <col min="34" max="34" width="12" style="103" hidden="1" customWidth="1"/>
    <col min="35" max="35" width="14.85546875" style="103" hidden="1" customWidth="1"/>
    <col min="36" max="36" width="3.140625" style="103" hidden="1" customWidth="1"/>
    <col min="37" max="37" width="1.28515625" style="103" hidden="1" customWidth="1"/>
    <col min="38" max="38" width="1.85546875" style="103" hidden="1" customWidth="1"/>
    <col min="39" max="39" width="8.5703125" style="103" hidden="1" customWidth="1"/>
    <col min="40" max="40" width="17.28515625" style="103" customWidth="1"/>
    <col min="41" max="41" width="15.5703125" style="103" customWidth="1"/>
    <col min="42" max="42" width="19.42578125" style="103" customWidth="1"/>
    <col min="43" max="43" width="4.28515625" style="103" hidden="1" customWidth="1"/>
    <col min="44" max="44" width="17.85546875" style="103" customWidth="1"/>
    <col min="45" max="45" width="16.42578125" style="103" customWidth="1"/>
    <col min="46" max="46" width="16" style="103" customWidth="1"/>
    <col min="47" max="16384" width="11.42578125" style="103"/>
  </cols>
  <sheetData>
    <row r="1" spans="1:44" hidden="1">
      <c r="A1" s="223"/>
      <c r="B1" s="224"/>
      <c r="C1" s="224"/>
      <c r="D1" s="224"/>
      <c r="E1" s="224"/>
      <c r="F1" s="428" t="s">
        <v>244</v>
      </c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429"/>
      <c r="W1" s="429"/>
      <c r="X1" s="429"/>
      <c r="Y1" s="429"/>
      <c r="Z1" s="224"/>
      <c r="AA1" s="224"/>
      <c r="AB1" s="224"/>
      <c r="AC1" s="224"/>
      <c r="AD1" s="224"/>
      <c r="AE1" s="224"/>
      <c r="AF1" s="224"/>
      <c r="AG1" s="224"/>
      <c r="AH1" s="224"/>
      <c r="AI1" s="224"/>
      <c r="AJ1" s="224"/>
      <c r="AK1" s="224"/>
      <c r="AL1" s="225"/>
    </row>
    <row r="2" spans="1:44" ht="14.1" hidden="1" customHeight="1">
      <c r="A2" s="226"/>
      <c r="B2" s="418"/>
      <c r="C2" s="418"/>
      <c r="D2" s="418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  <c r="V2" s="430"/>
      <c r="W2" s="430"/>
      <c r="X2" s="430"/>
      <c r="Y2" s="430"/>
      <c r="AA2" s="431" t="s">
        <v>245</v>
      </c>
      <c r="AB2" s="418"/>
      <c r="AC2" s="418"/>
      <c r="AE2" s="432" t="s">
        <v>246</v>
      </c>
      <c r="AF2" s="418"/>
      <c r="AG2" s="432" t="s">
        <v>247</v>
      </c>
      <c r="AH2" s="418"/>
      <c r="AI2" s="418"/>
      <c r="AJ2" s="418"/>
      <c r="AK2" s="418"/>
      <c r="AL2" s="227"/>
    </row>
    <row r="3" spans="1:44" ht="0" hidden="1" customHeight="1">
      <c r="A3" s="226"/>
      <c r="B3" s="418"/>
      <c r="C3" s="418"/>
      <c r="D3" s="418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0"/>
      <c r="V3" s="430"/>
      <c r="W3" s="430"/>
      <c r="X3" s="430"/>
      <c r="Y3" s="430"/>
      <c r="AL3" s="227"/>
    </row>
    <row r="4" spans="1:44" ht="27.75" hidden="1" customHeight="1">
      <c r="A4" s="226"/>
      <c r="B4" s="418"/>
      <c r="C4" s="418"/>
      <c r="D4" s="418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0"/>
      <c r="W4" s="430"/>
      <c r="X4" s="430"/>
      <c r="Y4" s="430"/>
      <c r="AA4" s="431" t="s">
        <v>248</v>
      </c>
      <c r="AB4" s="418"/>
      <c r="AC4" s="418"/>
      <c r="AE4" s="432" t="s">
        <v>63</v>
      </c>
      <c r="AF4" s="418"/>
      <c r="AG4" s="432" t="s">
        <v>64</v>
      </c>
      <c r="AH4" s="418"/>
      <c r="AI4" s="418"/>
      <c r="AJ4" s="418"/>
      <c r="AK4" s="418"/>
      <c r="AL4" s="227"/>
    </row>
    <row r="5" spans="1:44" ht="14.1" hidden="1" customHeight="1">
      <c r="A5" s="226"/>
      <c r="B5" s="418"/>
      <c r="C5" s="418"/>
      <c r="D5" s="418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0"/>
      <c r="V5" s="430"/>
      <c r="W5" s="430"/>
      <c r="X5" s="430"/>
      <c r="Y5" s="430"/>
      <c r="AA5" s="431" t="s">
        <v>249</v>
      </c>
      <c r="AB5" s="418"/>
      <c r="AC5" s="418"/>
      <c r="AE5" s="432" t="s">
        <v>250</v>
      </c>
      <c r="AF5" s="418"/>
      <c r="AG5" s="418"/>
      <c r="AH5" s="418"/>
      <c r="AI5" s="418"/>
      <c r="AJ5" s="418"/>
      <c r="AL5" s="227"/>
    </row>
    <row r="6" spans="1:44" ht="0" hidden="1" customHeight="1">
      <c r="A6" s="226"/>
      <c r="B6" s="418"/>
      <c r="C6" s="418"/>
      <c r="D6" s="418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0"/>
      <c r="V6" s="430"/>
      <c r="W6" s="430"/>
      <c r="X6" s="430"/>
      <c r="Y6" s="430"/>
      <c r="AL6" s="227"/>
    </row>
    <row r="7" spans="1:44" ht="4.3499999999999996" hidden="1" customHeight="1">
      <c r="A7" s="226"/>
      <c r="B7" s="418"/>
      <c r="C7" s="418"/>
      <c r="D7" s="418"/>
      <c r="F7" s="430"/>
      <c r="G7" s="430"/>
      <c r="H7" s="430"/>
      <c r="I7" s="430"/>
      <c r="J7" s="430"/>
      <c r="K7" s="430"/>
      <c r="L7" s="430"/>
      <c r="M7" s="430"/>
      <c r="N7" s="430"/>
      <c r="O7" s="430"/>
      <c r="P7" s="430"/>
      <c r="Q7" s="430"/>
      <c r="R7" s="430"/>
      <c r="S7" s="430"/>
      <c r="T7" s="430"/>
      <c r="U7" s="430"/>
      <c r="V7" s="430"/>
      <c r="W7" s="430"/>
      <c r="X7" s="430"/>
      <c r="Y7" s="430"/>
      <c r="AL7" s="227"/>
    </row>
    <row r="8" spans="1:44" ht="9.9499999999999993" hidden="1" customHeight="1">
      <c r="A8" s="226"/>
      <c r="B8" s="418"/>
      <c r="C8" s="418"/>
      <c r="D8" s="418"/>
      <c r="AL8" s="227"/>
    </row>
    <row r="9" spans="1:44" ht="11.45" hidden="1" customHeight="1">
      <c r="A9" s="228"/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229"/>
      <c r="AG9" s="229"/>
      <c r="AH9" s="229"/>
      <c r="AI9" s="229"/>
      <c r="AJ9" s="229"/>
      <c r="AK9" s="229"/>
      <c r="AL9" s="230"/>
    </row>
    <row r="10" spans="1:44" ht="9.9499999999999993" hidden="1" customHeight="1"/>
    <row r="11" spans="1:44" s="231" customFormat="1" ht="13.5">
      <c r="C11" s="424" t="s">
        <v>251</v>
      </c>
      <c r="D11" s="425"/>
      <c r="E11" s="425"/>
      <c r="F11" s="425"/>
      <c r="G11" s="425"/>
      <c r="H11" s="425"/>
      <c r="I11" s="425"/>
      <c r="J11" s="426"/>
      <c r="K11" s="415">
        <v>2023</v>
      </c>
      <c r="L11" s="416"/>
      <c r="M11" s="416"/>
      <c r="N11" s="416"/>
      <c r="O11" s="232" t="s">
        <v>53</v>
      </c>
      <c r="P11" s="232" t="s">
        <v>53</v>
      </c>
      <c r="Q11" s="232" t="s">
        <v>53</v>
      </c>
      <c r="R11" s="424" t="s">
        <v>252</v>
      </c>
      <c r="S11" s="425"/>
      <c r="T11" s="425"/>
      <c r="U11" s="425"/>
      <c r="V11" s="425"/>
      <c r="W11" s="426"/>
      <c r="X11" s="415" t="s">
        <v>54</v>
      </c>
      <c r="Y11" s="416"/>
      <c r="Z11" s="416"/>
      <c r="AA11" s="416"/>
      <c r="AB11" s="416"/>
      <c r="AC11" s="416"/>
      <c r="AD11" s="416"/>
      <c r="AE11" s="416"/>
      <c r="AF11" s="415" t="s">
        <v>53</v>
      </c>
      <c r="AG11" s="416"/>
      <c r="AH11" s="416"/>
      <c r="AI11" s="416"/>
      <c r="AJ11" s="419" t="s">
        <v>53</v>
      </c>
      <c r="AK11" s="416"/>
      <c r="AL11" s="416"/>
      <c r="AM11" s="416"/>
      <c r="AN11" s="233" t="s">
        <v>53</v>
      </c>
      <c r="AO11" s="233" t="s">
        <v>53</v>
      </c>
      <c r="AP11" s="233" t="s">
        <v>53</v>
      </c>
      <c r="AQ11" s="233" t="s">
        <v>53</v>
      </c>
      <c r="AR11" s="233"/>
    </row>
    <row r="12" spans="1:44" s="231" customFormat="1" ht="13.5">
      <c r="C12" s="424" t="s">
        <v>129</v>
      </c>
      <c r="D12" s="425"/>
      <c r="E12" s="425"/>
      <c r="F12" s="425"/>
      <c r="G12" s="425"/>
      <c r="H12" s="425"/>
      <c r="I12" s="425"/>
      <c r="J12" s="426"/>
      <c r="K12" s="415" t="s">
        <v>190</v>
      </c>
      <c r="L12" s="416"/>
      <c r="M12" s="416"/>
      <c r="N12" s="416"/>
      <c r="O12" s="232" t="s">
        <v>53</v>
      </c>
      <c r="P12" s="232" t="s">
        <v>53</v>
      </c>
      <c r="Q12" s="232" t="s">
        <v>53</v>
      </c>
      <c r="R12" s="424" t="s">
        <v>253</v>
      </c>
      <c r="S12" s="425"/>
      <c r="T12" s="425"/>
      <c r="U12" s="425"/>
      <c r="V12" s="425"/>
      <c r="W12" s="426"/>
      <c r="X12" s="415" t="s">
        <v>254</v>
      </c>
      <c r="Y12" s="416"/>
      <c r="Z12" s="416"/>
      <c r="AA12" s="416"/>
      <c r="AB12" s="416"/>
      <c r="AC12" s="416"/>
      <c r="AD12" s="416"/>
      <c r="AE12" s="416"/>
      <c r="AF12" s="415" t="s">
        <v>53</v>
      </c>
      <c r="AG12" s="416"/>
      <c r="AH12" s="416"/>
      <c r="AI12" s="416"/>
      <c r="AJ12" s="416"/>
      <c r="AK12" s="416"/>
      <c r="AL12" s="416"/>
      <c r="AM12" s="416"/>
      <c r="AN12" s="233" t="s">
        <v>53</v>
      </c>
      <c r="AO12" s="233" t="s">
        <v>53</v>
      </c>
      <c r="AP12" s="233" t="s">
        <v>53</v>
      </c>
      <c r="AQ12" s="233" t="s">
        <v>53</v>
      </c>
      <c r="AR12" s="233"/>
    </row>
    <row r="13" spans="1:44" s="231" customFormat="1" ht="18" customHeight="1">
      <c r="C13" s="424" t="s">
        <v>255</v>
      </c>
      <c r="D13" s="425"/>
      <c r="E13" s="425"/>
      <c r="F13" s="425"/>
      <c r="G13" s="425"/>
      <c r="H13" s="425"/>
      <c r="I13" s="425"/>
      <c r="J13" s="426"/>
      <c r="K13" s="415" t="s">
        <v>256</v>
      </c>
      <c r="L13" s="416"/>
      <c r="M13" s="416"/>
      <c r="N13" s="416"/>
      <c r="O13" s="416"/>
      <c r="P13" s="416"/>
      <c r="Q13" s="416"/>
      <c r="R13" s="416"/>
      <c r="S13" s="416"/>
      <c r="T13" s="416"/>
      <c r="U13" s="416"/>
      <c r="V13" s="416"/>
      <c r="W13" s="416"/>
      <c r="X13" s="416"/>
      <c r="Y13" s="416"/>
      <c r="Z13" s="416"/>
      <c r="AA13" s="416"/>
      <c r="AB13" s="416"/>
      <c r="AC13" s="416"/>
      <c r="AD13" s="416"/>
      <c r="AE13" s="416"/>
      <c r="AF13" s="416"/>
      <c r="AG13" s="416"/>
      <c r="AH13" s="416"/>
      <c r="AI13" s="416"/>
      <c r="AJ13" s="416"/>
      <c r="AK13" s="416"/>
      <c r="AL13" s="416"/>
      <c r="AM13" s="416"/>
      <c r="AN13" s="416"/>
      <c r="AO13" s="416"/>
      <c r="AP13" s="416"/>
      <c r="AQ13" s="416"/>
    </row>
    <row r="14" spans="1:44" s="231" customFormat="1" ht="13.5">
      <c r="C14" s="424" t="s">
        <v>257</v>
      </c>
      <c r="D14" s="425"/>
      <c r="E14" s="425"/>
      <c r="F14" s="425"/>
      <c r="G14" s="425"/>
      <c r="H14" s="425"/>
      <c r="I14" s="425"/>
      <c r="J14" s="426"/>
      <c r="K14" s="415" t="s">
        <v>258</v>
      </c>
      <c r="L14" s="416"/>
      <c r="M14" s="416"/>
      <c r="N14" s="416"/>
      <c r="O14" s="416"/>
      <c r="P14" s="416"/>
      <c r="Q14" s="416"/>
      <c r="R14" s="416"/>
      <c r="S14" s="416"/>
      <c r="T14" s="416"/>
      <c r="U14" s="416"/>
      <c r="V14" s="416"/>
      <c r="W14" s="416"/>
      <c r="X14" s="416"/>
      <c r="Y14" s="416"/>
      <c r="Z14" s="416"/>
      <c r="AA14" s="416"/>
      <c r="AB14" s="416"/>
      <c r="AC14" s="416"/>
      <c r="AD14" s="416"/>
      <c r="AE14" s="416"/>
      <c r="AF14" s="416"/>
      <c r="AG14" s="416"/>
      <c r="AH14" s="416"/>
      <c r="AI14" s="416"/>
      <c r="AJ14" s="416"/>
      <c r="AK14" s="416"/>
      <c r="AL14" s="416"/>
      <c r="AM14" s="416"/>
      <c r="AN14" s="416"/>
      <c r="AO14" s="416"/>
      <c r="AP14" s="416"/>
      <c r="AQ14" s="233" t="s">
        <v>53</v>
      </c>
      <c r="AR14" s="233"/>
    </row>
    <row r="15" spans="1:44" s="231" customFormat="1" ht="13.5">
      <c r="C15" s="424" t="s">
        <v>259</v>
      </c>
      <c r="D15" s="425"/>
      <c r="E15" s="425"/>
      <c r="F15" s="425"/>
      <c r="G15" s="425"/>
      <c r="H15" s="425"/>
      <c r="I15" s="425"/>
      <c r="J15" s="426"/>
      <c r="K15" s="415" t="s">
        <v>260</v>
      </c>
      <c r="L15" s="416"/>
      <c r="M15" s="416"/>
      <c r="N15" s="416"/>
      <c r="O15" s="232" t="s">
        <v>53</v>
      </c>
      <c r="P15" s="232" t="s">
        <v>53</v>
      </c>
      <c r="Q15" s="232" t="s">
        <v>53</v>
      </c>
      <c r="R15" s="427" t="s">
        <v>261</v>
      </c>
      <c r="S15" s="416"/>
      <c r="T15" s="416"/>
      <c r="U15" s="416"/>
      <c r="V15" s="416"/>
      <c r="W15" s="416"/>
      <c r="X15" s="415" t="s">
        <v>262</v>
      </c>
      <c r="Y15" s="416"/>
      <c r="Z15" s="416"/>
      <c r="AA15" s="416"/>
      <c r="AB15" s="416"/>
      <c r="AC15" s="416"/>
      <c r="AD15" s="416"/>
      <c r="AE15" s="416"/>
      <c r="AF15" s="415" t="s">
        <v>53</v>
      </c>
      <c r="AG15" s="416"/>
      <c r="AH15" s="416"/>
      <c r="AI15" s="416"/>
      <c r="AJ15" s="415" t="s">
        <v>53</v>
      </c>
      <c r="AK15" s="416"/>
      <c r="AL15" s="416"/>
      <c r="AM15" s="416"/>
      <c r="AN15" s="232" t="s">
        <v>53</v>
      </c>
      <c r="AO15" s="232" t="s">
        <v>53</v>
      </c>
      <c r="AP15" s="232" t="s">
        <v>53</v>
      </c>
      <c r="AQ15" s="233" t="s">
        <v>53</v>
      </c>
      <c r="AR15" s="233"/>
    </row>
    <row r="16" spans="1:44" s="231" customFormat="1" ht="6" customHeight="1">
      <c r="C16" s="233" t="s">
        <v>53</v>
      </c>
      <c r="D16" s="419" t="s">
        <v>53</v>
      </c>
      <c r="E16" s="416"/>
      <c r="F16" s="416"/>
      <c r="G16" s="233" t="s">
        <v>53</v>
      </c>
      <c r="H16" s="233" t="s">
        <v>53</v>
      </c>
      <c r="I16" s="233" t="s">
        <v>53</v>
      </c>
      <c r="J16" s="233" t="s">
        <v>53</v>
      </c>
      <c r="K16" s="233" t="s">
        <v>53</v>
      </c>
      <c r="L16" s="233" t="s">
        <v>53</v>
      </c>
      <c r="M16" s="233" t="s">
        <v>53</v>
      </c>
      <c r="N16" s="233" t="s">
        <v>53</v>
      </c>
      <c r="O16" s="233" t="s">
        <v>53</v>
      </c>
      <c r="P16" s="233" t="s">
        <v>53</v>
      </c>
      <c r="Q16" s="233" t="s">
        <v>53</v>
      </c>
      <c r="R16" s="233" t="s">
        <v>53</v>
      </c>
      <c r="S16" s="233" t="s">
        <v>53</v>
      </c>
      <c r="T16" s="233" t="s">
        <v>53</v>
      </c>
      <c r="U16" s="233" t="s">
        <v>53</v>
      </c>
      <c r="V16" s="233" t="s">
        <v>53</v>
      </c>
      <c r="W16" s="233" t="s">
        <v>53</v>
      </c>
      <c r="X16" s="233" t="s">
        <v>53</v>
      </c>
      <c r="Y16" s="419" t="s">
        <v>53</v>
      </c>
      <c r="Z16" s="416"/>
      <c r="AA16" s="416"/>
      <c r="AB16" s="233" t="s">
        <v>53</v>
      </c>
      <c r="AC16" s="419" t="s">
        <v>53</v>
      </c>
      <c r="AD16" s="416"/>
      <c r="AE16" s="416"/>
      <c r="AF16" s="419" t="s">
        <v>53</v>
      </c>
      <c r="AG16" s="416"/>
      <c r="AH16" s="233" t="s">
        <v>53</v>
      </c>
      <c r="AI16" s="233" t="s">
        <v>53</v>
      </c>
      <c r="AJ16" s="419" t="s">
        <v>53</v>
      </c>
      <c r="AK16" s="416"/>
      <c r="AL16" s="416"/>
      <c r="AM16" s="416"/>
      <c r="AN16" s="233" t="s">
        <v>53</v>
      </c>
      <c r="AO16" s="233" t="s">
        <v>53</v>
      </c>
      <c r="AP16" s="233" t="s">
        <v>53</v>
      </c>
      <c r="AQ16" s="233" t="s">
        <v>53</v>
      </c>
      <c r="AR16" s="233"/>
    </row>
    <row r="17" spans="3:47" s="235" customFormat="1" ht="51" customHeight="1">
      <c r="C17" s="234" t="s">
        <v>263</v>
      </c>
      <c r="D17" s="420" t="s">
        <v>1</v>
      </c>
      <c r="E17" s="421"/>
      <c r="F17" s="422"/>
      <c r="G17" s="234" t="s">
        <v>264</v>
      </c>
      <c r="H17" s="234" t="s">
        <v>265</v>
      </c>
      <c r="I17" s="234" t="s">
        <v>266</v>
      </c>
      <c r="J17" s="234" t="s">
        <v>267</v>
      </c>
      <c r="K17" s="234" t="s">
        <v>268</v>
      </c>
      <c r="L17" s="234" t="s">
        <v>269</v>
      </c>
      <c r="M17" s="234" t="s">
        <v>270</v>
      </c>
      <c r="N17" s="234" t="s">
        <v>271</v>
      </c>
      <c r="O17" s="234" t="s">
        <v>272</v>
      </c>
      <c r="P17" s="234" t="s">
        <v>273</v>
      </c>
      <c r="Q17" s="234" t="s">
        <v>274</v>
      </c>
      <c r="R17" s="234" t="s">
        <v>275</v>
      </c>
      <c r="S17" s="234" t="s">
        <v>276</v>
      </c>
      <c r="T17" s="234" t="s">
        <v>277</v>
      </c>
      <c r="U17" s="234" t="s">
        <v>278</v>
      </c>
      <c r="V17" s="234" t="s">
        <v>279</v>
      </c>
      <c r="W17" s="234" t="s">
        <v>280</v>
      </c>
      <c r="X17" s="234" t="s">
        <v>281</v>
      </c>
      <c r="Y17" s="420" t="s">
        <v>282</v>
      </c>
      <c r="Z17" s="421"/>
      <c r="AA17" s="422"/>
      <c r="AB17" s="234" t="s">
        <v>283</v>
      </c>
      <c r="AC17" s="420" t="s">
        <v>76</v>
      </c>
      <c r="AD17" s="421"/>
      <c r="AE17" s="422"/>
      <c r="AF17" s="420" t="s">
        <v>284</v>
      </c>
      <c r="AG17" s="422"/>
      <c r="AH17" s="234" t="s">
        <v>285</v>
      </c>
      <c r="AI17" s="234" t="s">
        <v>286</v>
      </c>
      <c r="AJ17" s="420" t="s">
        <v>287</v>
      </c>
      <c r="AK17" s="421"/>
      <c r="AL17" s="421"/>
      <c r="AM17" s="422"/>
      <c r="AN17" s="234" t="s">
        <v>288</v>
      </c>
      <c r="AO17" s="234" t="s">
        <v>289</v>
      </c>
      <c r="AP17" s="234" t="s">
        <v>290</v>
      </c>
      <c r="AQ17" s="234" t="s">
        <v>291</v>
      </c>
      <c r="AR17" s="234" t="s">
        <v>334</v>
      </c>
      <c r="AS17" s="234" t="s">
        <v>292</v>
      </c>
      <c r="AT17" s="266" t="s">
        <v>333</v>
      </c>
    </row>
    <row r="18" spans="3:47" s="237" customFormat="1" ht="51" customHeight="1">
      <c r="C18" s="236"/>
      <c r="D18" s="423"/>
      <c r="E18" s="414"/>
      <c r="F18" s="414"/>
      <c r="G18" s="236" t="s">
        <v>71</v>
      </c>
      <c r="H18" s="236" t="s">
        <v>293</v>
      </c>
      <c r="I18" s="236" t="s">
        <v>294</v>
      </c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423"/>
      <c r="Z18" s="414"/>
      <c r="AA18" s="414"/>
      <c r="AB18" s="236"/>
      <c r="AC18" s="423" t="s">
        <v>295</v>
      </c>
      <c r="AD18" s="414"/>
      <c r="AE18" s="414"/>
      <c r="AF18" s="413">
        <v>63000000000</v>
      </c>
      <c r="AG18" s="414"/>
      <c r="AH18" s="239">
        <v>0</v>
      </c>
      <c r="AI18" s="238">
        <v>63000000000</v>
      </c>
      <c r="AJ18" s="413">
        <v>6153110304.7399998</v>
      </c>
      <c r="AK18" s="414"/>
      <c r="AL18" s="414"/>
      <c r="AM18" s="414"/>
      <c r="AN18" s="238">
        <v>83003846131.639999</v>
      </c>
      <c r="AO18" s="238">
        <v>45635428</v>
      </c>
      <c r="AP18" s="253">
        <v>82958210703.639999</v>
      </c>
      <c r="AQ18" s="253">
        <v>-19958210703.639999</v>
      </c>
      <c r="AR18" s="253">
        <v>96632450336.119995</v>
      </c>
      <c r="AS18" s="254">
        <f>+AR18*1.06</f>
        <v>102430397356.2872</v>
      </c>
      <c r="AT18" s="400">
        <f>AS18*1.03</f>
        <v>105503309276.97581</v>
      </c>
      <c r="AU18" s="257"/>
    </row>
    <row r="19" spans="3:47" s="237" customFormat="1" ht="0" hidden="1" customHeight="1">
      <c r="AP19" s="240"/>
      <c r="AQ19" s="240"/>
      <c r="AR19" s="240"/>
      <c r="AS19" s="240"/>
      <c r="AT19" s="240"/>
    </row>
    <row r="20" spans="3:47" s="237" customFormat="1" ht="12.75">
      <c r="AN20" s="240"/>
      <c r="AP20" s="240"/>
      <c r="AQ20" s="240"/>
      <c r="AR20" s="240"/>
      <c r="AS20" s="240"/>
      <c r="AT20" s="240"/>
    </row>
    <row r="21" spans="3:47" s="104" customFormat="1" ht="12.75">
      <c r="AP21" s="241"/>
      <c r="AQ21" s="242"/>
      <c r="AR21" s="240"/>
      <c r="AS21" s="267"/>
      <c r="AT21" s="242"/>
    </row>
    <row r="22" spans="3:47" ht="33">
      <c r="AF22" s="417"/>
      <c r="AG22" s="417"/>
      <c r="AH22" s="243"/>
      <c r="AI22" s="243"/>
      <c r="AJ22" s="417"/>
      <c r="AK22" s="418"/>
      <c r="AL22" s="418"/>
      <c r="AM22" s="418"/>
      <c r="AN22" s="244" t="s">
        <v>296</v>
      </c>
      <c r="AO22" s="244" t="s">
        <v>297</v>
      </c>
      <c r="AP22" s="243"/>
      <c r="AQ22" s="243"/>
      <c r="AR22" s="243"/>
    </row>
    <row r="23" spans="3:47">
      <c r="AN23" s="245">
        <v>2016</v>
      </c>
      <c r="AO23" s="246">
        <v>53424</v>
      </c>
    </row>
    <row r="24" spans="3:47">
      <c r="AF24" s="247"/>
      <c r="AG24" s="247"/>
      <c r="AH24" s="247"/>
      <c r="AI24" s="247"/>
      <c r="AJ24" s="247"/>
      <c r="AK24" s="247"/>
      <c r="AL24" s="247"/>
      <c r="AM24" s="247"/>
      <c r="AN24" s="245">
        <f>AN23+1</f>
        <v>2017</v>
      </c>
      <c r="AO24" s="248">
        <v>54723</v>
      </c>
      <c r="AP24" s="247"/>
      <c r="AQ24" s="247"/>
      <c r="AR24" s="247"/>
    </row>
    <row r="25" spans="3:47">
      <c r="AN25" s="245">
        <f>AN24+1</f>
        <v>2018</v>
      </c>
      <c r="AO25" s="248">
        <v>63512</v>
      </c>
    </row>
    <row r="26" spans="3:47">
      <c r="AN26" s="245">
        <f>AN25+1</f>
        <v>2019</v>
      </c>
      <c r="AO26" s="248">
        <v>64479.99799589</v>
      </c>
    </row>
    <row r="27" spans="3:47">
      <c r="AN27" s="245">
        <v>2020</v>
      </c>
      <c r="AO27" s="248">
        <v>52213.251759779996</v>
      </c>
    </row>
    <row r="28" spans="3:47">
      <c r="AN28" s="245">
        <v>2021</v>
      </c>
      <c r="AO28" s="248">
        <v>63223.54792615</v>
      </c>
    </row>
    <row r="29" spans="3:47">
      <c r="AN29" s="245">
        <v>2022</v>
      </c>
      <c r="AO29" s="248">
        <f>+AP18/1000000</f>
        <v>82958.210703639998</v>
      </c>
    </row>
    <row r="30" spans="3:47">
      <c r="AN30" s="245">
        <v>2023</v>
      </c>
      <c r="AO30" s="248">
        <f>+AR18/1000000</f>
        <v>96632.45033611999</v>
      </c>
    </row>
  </sheetData>
  <mergeCells count="48">
    <mergeCell ref="K14:AP14"/>
    <mergeCell ref="F1:Y7"/>
    <mergeCell ref="B2:D8"/>
    <mergeCell ref="AA2:AC2"/>
    <mergeCell ref="AE2:AF2"/>
    <mergeCell ref="AG2:AK2"/>
    <mergeCell ref="AA4:AC4"/>
    <mergeCell ref="AE4:AF4"/>
    <mergeCell ref="AG4:AK4"/>
    <mergeCell ref="AA5:AC5"/>
    <mergeCell ref="AE5:AJ5"/>
    <mergeCell ref="AF15:AI15"/>
    <mergeCell ref="AJ18:AM18"/>
    <mergeCell ref="C13:J13"/>
    <mergeCell ref="K13:AQ13"/>
    <mergeCell ref="C11:J11"/>
    <mergeCell ref="K11:N11"/>
    <mergeCell ref="R11:W11"/>
    <mergeCell ref="X11:AE11"/>
    <mergeCell ref="AF11:AI11"/>
    <mergeCell ref="AJ11:AM11"/>
    <mergeCell ref="C12:J12"/>
    <mergeCell ref="K12:N12"/>
    <mergeCell ref="R12:W12"/>
    <mergeCell ref="X12:AE12"/>
    <mergeCell ref="AF12:AM12"/>
    <mergeCell ref="C14:J14"/>
    <mergeCell ref="AC18:AE18"/>
    <mergeCell ref="C15:J15"/>
    <mergeCell ref="K15:N15"/>
    <mergeCell ref="R15:W15"/>
    <mergeCell ref="X15:AE15"/>
    <mergeCell ref="AF18:AG18"/>
    <mergeCell ref="AJ15:AM15"/>
    <mergeCell ref="AF22:AG22"/>
    <mergeCell ref="AJ22:AM22"/>
    <mergeCell ref="D16:F16"/>
    <mergeCell ref="Y16:AA16"/>
    <mergeCell ref="AC16:AE16"/>
    <mergeCell ref="AF16:AG16"/>
    <mergeCell ref="AJ16:AM16"/>
    <mergeCell ref="D17:F17"/>
    <mergeCell ref="Y17:AA17"/>
    <mergeCell ref="AC17:AE17"/>
    <mergeCell ref="AF17:AG17"/>
    <mergeCell ref="AJ17:AM17"/>
    <mergeCell ref="D18:F18"/>
    <mergeCell ref="Y18:AA18"/>
  </mergeCells>
  <pageMargins left="0.86614173228346503" right="3.9370078740157501E-2" top="0.78740157480314998" bottom="0.74678346456692901" header="0.78740157480314998" footer="0.39370078740157499"/>
  <pageSetup paperSize="0" orientation="landscape" horizontalDpi="300" verticalDpi="300"/>
  <headerFooter alignWithMargins="0">
    <oddFooter>&amp;R&amp;"Arial,Regular"&amp;8&amp;P 
&amp;"-,Regular"de 
&amp;"-,Regular"&amp;N 
&amp;"-,Regular"Página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4">
    <tabColor rgb="FF00FF00"/>
  </sheetPr>
  <dimension ref="A1:H32"/>
  <sheetViews>
    <sheetView showGridLines="0" topLeftCell="A2" workbookViewId="0">
      <selection activeCell="G4" sqref="G4"/>
    </sheetView>
  </sheetViews>
  <sheetFormatPr baseColWidth="10" defaultColWidth="10.85546875" defaultRowHeight="15"/>
  <cols>
    <col min="1" max="1" width="13.42578125" style="259" customWidth="1"/>
    <col min="2" max="2" width="26.85546875" style="259" customWidth="1"/>
    <col min="3" max="3" width="21.5703125" style="259" customWidth="1"/>
    <col min="4" max="4" width="9.5703125" style="259" customWidth="1"/>
    <col min="5" max="5" width="8.140625" style="259" customWidth="1"/>
    <col min="6" max="6" width="9.5703125" style="259" customWidth="1"/>
    <col min="7" max="7" width="27.5703125" style="259" customWidth="1"/>
    <col min="8" max="8" width="18.85546875" style="259" customWidth="1"/>
    <col min="9" max="16384" width="10.85546875" style="259"/>
  </cols>
  <sheetData>
    <row r="1" spans="1:8">
      <c r="A1" s="258" t="s">
        <v>56</v>
      </c>
      <c r="B1" s="258" t="s">
        <v>57</v>
      </c>
      <c r="C1" s="258" t="s">
        <v>58</v>
      </c>
      <c r="D1" s="258" t="s">
        <v>59</v>
      </c>
      <c r="E1" s="258" t="s">
        <v>60</v>
      </c>
      <c r="F1" s="258" t="s">
        <v>61</v>
      </c>
      <c r="G1" s="258" t="s">
        <v>1</v>
      </c>
      <c r="H1" s="258" t="s">
        <v>62</v>
      </c>
    </row>
    <row r="2" spans="1:8" ht="33.75">
      <c r="A2" s="260" t="s">
        <v>63</v>
      </c>
      <c r="B2" s="261" t="s">
        <v>172</v>
      </c>
      <c r="C2" s="262" t="s">
        <v>2</v>
      </c>
      <c r="D2" s="260" t="s">
        <v>65</v>
      </c>
      <c r="E2" s="260" t="s">
        <v>66</v>
      </c>
      <c r="F2" s="260" t="s">
        <v>67</v>
      </c>
      <c r="G2" s="261" t="s">
        <v>3</v>
      </c>
      <c r="H2" s="263">
        <v>12362135000</v>
      </c>
    </row>
    <row r="3" spans="1:8" ht="33.75">
      <c r="A3" s="260" t="s">
        <v>63</v>
      </c>
      <c r="B3" s="261" t="s">
        <v>172</v>
      </c>
      <c r="C3" s="262" t="s">
        <v>4</v>
      </c>
      <c r="D3" s="260" t="s">
        <v>65</v>
      </c>
      <c r="E3" s="260" t="s">
        <v>66</v>
      </c>
      <c r="F3" s="260" t="s">
        <v>67</v>
      </c>
      <c r="G3" s="261" t="s">
        <v>5</v>
      </c>
      <c r="H3" s="263">
        <v>4355792000</v>
      </c>
    </row>
    <row r="4" spans="1:8" ht="33.75">
      <c r="A4" s="260" t="s">
        <v>63</v>
      </c>
      <c r="B4" s="261" t="s">
        <v>172</v>
      </c>
      <c r="C4" s="262" t="s">
        <v>6</v>
      </c>
      <c r="D4" s="260" t="s">
        <v>65</v>
      </c>
      <c r="E4" s="260" t="s">
        <v>66</v>
      </c>
      <c r="F4" s="260" t="s">
        <v>67</v>
      </c>
      <c r="G4" s="261" t="s">
        <v>7</v>
      </c>
      <c r="H4" s="263">
        <v>2077851000</v>
      </c>
    </row>
    <row r="5" spans="1:8" ht="33.75">
      <c r="A5" s="260" t="s">
        <v>63</v>
      </c>
      <c r="B5" s="261" t="s">
        <v>172</v>
      </c>
      <c r="C5" s="262" t="s">
        <v>8</v>
      </c>
      <c r="D5" s="260" t="s">
        <v>65</v>
      </c>
      <c r="E5" s="260" t="s">
        <v>66</v>
      </c>
      <c r="F5" s="260" t="s">
        <v>67</v>
      </c>
      <c r="G5" s="261" t="s">
        <v>68</v>
      </c>
      <c r="H5" s="263">
        <v>9714150000</v>
      </c>
    </row>
    <row r="6" spans="1:8" ht="33.75">
      <c r="A6" s="260" t="s">
        <v>63</v>
      </c>
      <c r="B6" s="261" t="s">
        <v>172</v>
      </c>
      <c r="C6" s="262" t="s">
        <v>302</v>
      </c>
      <c r="D6" s="260" t="s">
        <v>65</v>
      </c>
      <c r="E6" s="260" t="s">
        <v>66</v>
      </c>
      <c r="F6" s="260" t="s">
        <v>67</v>
      </c>
      <c r="G6" s="261" t="s">
        <v>303</v>
      </c>
      <c r="H6" s="278">
        <v>596507000</v>
      </c>
    </row>
    <row r="7" spans="1:8" ht="33.75">
      <c r="A7" s="260" t="s">
        <v>63</v>
      </c>
      <c r="B7" s="261" t="s">
        <v>172</v>
      </c>
      <c r="C7" s="262" t="s">
        <v>9</v>
      </c>
      <c r="D7" s="260" t="s">
        <v>65</v>
      </c>
      <c r="E7" s="260" t="s">
        <v>66</v>
      </c>
      <c r="F7" s="260" t="s">
        <v>67</v>
      </c>
      <c r="G7" s="261" t="s">
        <v>10</v>
      </c>
      <c r="H7" s="263">
        <v>47935000</v>
      </c>
    </row>
    <row r="8" spans="1:8" ht="33.75">
      <c r="A8" s="260" t="s">
        <v>63</v>
      </c>
      <c r="B8" s="261" t="s">
        <v>172</v>
      </c>
      <c r="C8" s="262" t="s">
        <v>11</v>
      </c>
      <c r="D8" s="260" t="s">
        <v>65</v>
      </c>
      <c r="E8" s="260" t="s">
        <v>66</v>
      </c>
      <c r="F8" s="260" t="s">
        <v>67</v>
      </c>
      <c r="G8" s="261" t="s">
        <v>12</v>
      </c>
      <c r="H8" s="263">
        <v>72557000</v>
      </c>
    </row>
    <row r="9" spans="1:8" ht="33.75">
      <c r="A9" s="260" t="s">
        <v>63</v>
      </c>
      <c r="B9" s="261" t="s">
        <v>172</v>
      </c>
      <c r="C9" s="262" t="s">
        <v>13</v>
      </c>
      <c r="D9" s="260" t="s">
        <v>65</v>
      </c>
      <c r="E9" s="260" t="s">
        <v>66</v>
      </c>
      <c r="F9" s="260" t="s">
        <v>67</v>
      </c>
      <c r="G9" s="261" t="s">
        <v>14</v>
      </c>
      <c r="H9" s="263">
        <v>80619000</v>
      </c>
    </row>
    <row r="10" spans="1:8" ht="33.75">
      <c r="A10" s="260" t="s">
        <v>63</v>
      </c>
      <c r="B10" s="261" t="s">
        <v>172</v>
      </c>
      <c r="C10" s="262" t="s">
        <v>299</v>
      </c>
      <c r="D10" s="260" t="s">
        <v>65</v>
      </c>
      <c r="E10" s="260" t="s">
        <v>66</v>
      </c>
      <c r="F10" s="260" t="s">
        <v>67</v>
      </c>
      <c r="G10" s="261" t="s">
        <v>300</v>
      </c>
      <c r="H10" s="278">
        <v>200000000</v>
      </c>
    </row>
    <row r="11" spans="1:8" ht="33.75">
      <c r="A11" s="260" t="s">
        <v>63</v>
      </c>
      <c r="B11" s="261" t="s">
        <v>172</v>
      </c>
      <c r="C11" s="262" t="s">
        <v>16</v>
      </c>
      <c r="D11" s="260" t="s">
        <v>65</v>
      </c>
      <c r="E11" s="260" t="s">
        <v>66</v>
      </c>
      <c r="F11" s="260" t="s">
        <v>67</v>
      </c>
      <c r="G11" s="261" t="s">
        <v>17</v>
      </c>
      <c r="H11" s="263">
        <v>192951000</v>
      </c>
    </row>
    <row r="12" spans="1:8" ht="33.75">
      <c r="A12" s="260" t="s">
        <v>63</v>
      </c>
      <c r="B12" s="261" t="s">
        <v>172</v>
      </c>
      <c r="C12" s="262" t="s">
        <v>18</v>
      </c>
      <c r="D12" s="260" t="s">
        <v>65</v>
      </c>
      <c r="E12" s="260" t="s">
        <v>66</v>
      </c>
      <c r="F12" s="260" t="s">
        <v>67</v>
      </c>
      <c r="G12" s="261" t="s">
        <v>19</v>
      </c>
      <c r="H12" s="263">
        <v>725000</v>
      </c>
    </row>
    <row r="13" spans="1:8" ht="33.75">
      <c r="A13" s="260" t="s">
        <v>63</v>
      </c>
      <c r="B13" s="261" t="s">
        <v>172</v>
      </c>
      <c r="C13" s="262" t="s">
        <v>20</v>
      </c>
      <c r="D13" s="260" t="s">
        <v>65</v>
      </c>
      <c r="E13" s="260" t="s">
        <v>69</v>
      </c>
      <c r="F13" s="260" t="s">
        <v>70</v>
      </c>
      <c r="G13" s="261" t="s">
        <v>21</v>
      </c>
      <c r="H13" s="263">
        <v>700000000</v>
      </c>
    </row>
    <row r="14" spans="1:8">
      <c r="A14" s="433" t="s">
        <v>73</v>
      </c>
      <c r="B14" s="434"/>
      <c r="C14" s="434"/>
      <c r="D14" s="434"/>
      <c r="E14" s="434"/>
      <c r="F14" s="434"/>
      <c r="G14" s="435"/>
      <c r="H14" s="264">
        <f>SUM(H2:H13)</f>
        <v>30401222000</v>
      </c>
    </row>
    <row r="15" spans="1:8" ht="90">
      <c r="A15" s="260" t="s">
        <v>63</v>
      </c>
      <c r="B15" s="261" t="s">
        <v>172</v>
      </c>
      <c r="C15" s="262" t="s">
        <v>304</v>
      </c>
      <c r="D15" s="260" t="s">
        <v>65</v>
      </c>
      <c r="E15" s="260" t="s">
        <v>69</v>
      </c>
      <c r="F15" s="260" t="s">
        <v>67</v>
      </c>
      <c r="G15" s="261" t="s">
        <v>305</v>
      </c>
      <c r="H15" s="263">
        <v>149389362184</v>
      </c>
    </row>
    <row r="16" spans="1:8" ht="78.75">
      <c r="A16" s="260" t="s">
        <v>63</v>
      </c>
      <c r="B16" s="261" t="s">
        <v>172</v>
      </c>
      <c r="C16" s="262" t="s">
        <v>306</v>
      </c>
      <c r="D16" s="260" t="s">
        <v>65</v>
      </c>
      <c r="E16" s="260" t="s">
        <v>69</v>
      </c>
      <c r="F16" s="260" t="s">
        <v>67</v>
      </c>
      <c r="G16" s="261" t="s">
        <v>307</v>
      </c>
      <c r="H16" s="263">
        <v>4200000000</v>
      </c>
    </row>
    <row r="17" spans="1:8" ht="101.25">
      <c r="A17" s="260" t="s">
        <v>63</v>
      </c>
      <c r="B17" s="261" t="s">
        <v>172</v>
      </c>
      <c r="C17" s="262" t="s">
        <v>308</v>
      </c>
      <c r="D17" s="260" t="s">
        <v>65</v>
      </c>
      <c r="E17" s="260" t="s">
        <v>69</v>
      </c>
      <c r="F17" s="260" t="s">
        <v>67</v>
      </c>
      <c r="G17" s="261" t="s">
        <v>309</v>
      </c>
      <c r="H17" s="263">
        <v>4200000000</v>
      </c>
    </row>
    <row r="18" spans="1:8" ht="56.25">
      <c r="A18" s="260" t="s">
        <v>63</v>
      </c>
      <c r="B18" s="261" t="s">
        <v>172</v>
      </c>
      <c r="C18" s="262" t="s">
        <v>310</v>
      </c>
      <c r="D18" s="260" t="s">
        <v>65</v>
      </c>
      <c r="E18" s="260" t="s">
        <v>69</v>
      </c>
      <c r="F18" s="260" t="s">
        <v>67</v>
      </c>
      <c r="G18" s="261" t="s">
        <v>311</v>
      </c>
      <c r="H18" s="263">
        <v>4200000000</v>
      </c>
    </row>
    <row r="19" spans="1:8" ht="101.25">
      <c r="A19" s="260" t="s">
        <v>63</v>
      </c>
      <c r="B19" s="261" t="s">
        <v>172</v>
      </c>
      <c r="C19" s="262" t="s">
        <v>312</v>
      </c>
      <c r="D19" s="260" t="s">
        <v>65</v>
      </c>
      <c r="E19" s="260" t="s">
        <v>69</v>
      </c>
      <c r="F19" s="260" t="s">
        <v>67</v>
      </c>
      <c r="G19" s="261" t="s">
        <v>313</v>
      </c>
      <c r="H19" s="263">
        <v>4200000000</v>
      </c>
    </row>
    <row r="20" spans="1:8" ht="33.75">
      <c r="A20" s="260" t="s">
        <v>63</v>
      </c>
      <c r="B20" s="261" t="s">
        <v>172</v>
      </c>
      <c r="C20" s="262" t="s">
        <v>314</v>
      </c>
      <c r="D20" s="260" t="s">
        <v>65</v>
      </c>
      <c r="E20" s="260" t="s">
        <v>69</v>
      </c>
      <c r="F20" s="260" t="s">
        <v>67</v>
      </c>
      <c r="G20" s="261" t="s">
        <v>315</v>
      </c>
      <c r="H20" s="263">
        <v>4200000000</v>
      </c>
    </row>
    <row r="21" spans="1:8" ht="101.25">
      <c r="A21" s="260" t="s">
        <v>63</v>
      </c>
      <c r="B21" s="261" t="s">
        <v>172</v>
      </c>
      <c r="C21" s="262" t="s">
        <v>316</v>
      </c>
      <c r="D21" s="260" t="s">
        <v>65</v>
      </c>
      <c r="E21" s="260" t="s">
        <v>69</v>
      </c>
      <c r="F21" s="260" t="s">
        <v>67</v>
      </c>
      <c r="G21" s="261" t="s">
        <v>309</v>
      </c>
      <c r="H21" s="263">
        <v>23000000000</v>
      </c>
    </row>
    <row r="22" spans="1:8" ht="90">
      <c r="A22" s="260" t="s">
        <v>63</v>
      </c>
      <c r="B22" s="261" t="s">
        <v>172</v>
      </c>
      <c r="C22" s="262" t="s">
        <v>317</v>
      </c>
      <c r="D22" s="260" t="s">
        <v>65</v>
      </c>
      <c r="E22" s="260" t="s">
        <v>69</v>
      </c>
      <c r="F22" s="260" t="s">
        <v>67</v>
      </c>
      <c r="G22" s="261" t="s">
        <v>305</v>
      </c>
      <c r="H22" s="263">
        <v>48000000000</v>
      </c>
    </row>
    <row r="23" spans="1:8" ht="78.75">
      <c r="A23" s="260" t="s">
        <v>63</v>
      </c>
      <c r="B23" s="261" t="s">
        <v>172</v>
      </c>
      <c r="C23" s="262" t="s">
        <v>318</v>
      </c>
      <c r="D23" s="260" t="s">
        <v>65</v>
      </c>
      <c r="E23" s="260" t="s">
        <v>69</v>
      </c>
      <c r="F23" s="260" t="s">
        <v>67</v>
      </c>
      <c r="G23" s="261" t="s">
        <v>307</v>
      </c>
      <c r="H23" s="263">
        <v>4726973377</v>
      </c>
    </row>
    <row r="24" spans="1:8" ht="67.5">
      <c r="A24" s="260" t="s">
        <v>63</v>
      </c>
      <c r="B24" s="261" t="s">
        <v>172</v>
      </c>
      <c r="C24" s="262" t="s">
        <v>319</v>
      </c>
      <c r="D24" s="260" t="s">
        <v>65</v>
      </c>
      <c r="E24" s="260" t="s">
        <v>72</v>
      </c>
      <c r="F24" s="260" t="s">
        <v>70</v>
      </c>
      <c r="G24" s="261" t="s">
        <v>320</v>
      </c>
      <c r="H24" s="263">
        <v>70000000000</v>
      </c>
    </row>
    <row r="25" spans="1:8" ht="101.25">
      <c r="A25" s="260" t="s">
        <v>63</v>
      </c>
      <c r="B25" s="261" t="s">
        <v>172</v>
      </c>
      <c r="C25" s="262" t="s">
        <v>321</v>
      </c>
      <c r="D25" s="260" t="s">
        <v>65</v>
      </c>
      <c r="E25" s="260" t="s">
        <v>69</v>
      </c>
      <c r="F25" s="260" t="s">
        <v>67</v>
      </c>
      <c r="G25" s="261" t="s">
        <v>309</v>
      </c>
      <c r="H25" s="263">
        <v>4726973378</v>
      </c>
    </row>
    <row r="26" spans="1:8" ht="56.25">
      <c r="A26" s="260" t="s">
        <v>63</v>
      </c>
      <c r="B26" s="261" t="s">
        <v>172</v>
      </c>
      <c r="C26" s="262" t="s">
        <v>322</v>
      </c>
      <c r="D26" s="260" t="s">
        <v>65</v>
      </c>
      <c r="E26" s="260" t="s">
        <v>69</v>
      </c>
      <c r="F26" s="260" t="s">
        <v>67</v>
      </c>
      <c r="G26" s="261" t="s">
        <v>311</v>
      </c>
      <c r="H26" s="263">
        <v>4726973378</v>
      </c>
    </row>
    <row r="27" spans="1:8" ht="67.5">
      <c r="A27" s="260" t="s">
        <v>63</v>
      </c>
      <c r="B27" s="261" t="s">
        <v>172</v>
      </c>
      <c r="C27" s="262" t="s">
        <v>323</v>
      </c>
      <c r="D27" s="260" t="s">
        <v>65</v>
      </c>
      <c r="E27" s="260" t="s">
        <v>69</v>
      </c>
      <c r="F27" s="260" t="s">
        <v>67</v>
      </c>
      <c r="G27" s="261" t="s">
        <v>324</v>
      </c>
      <c r="H27" s="263">
        <v>4726973378</v>
      </c>
    </row>
    <row r="28" spans="1:8" ht="33.75">
      <c r="A28" s="260" t="s">
        <v>63</v>
      </c>
      <c r="B28" s="261" t="s">
        <v>172</v>
      </c>
      <c r="C28" s="262" t="s">
        <v>325</v>
      </c>
      <c r="D28" s="260" t="s">
        <v>65</v>
      </c>
      <c r="E28" s="260" t="s">
        <v>69</v>
      </c>
      <c r="F28" s="260" t="s">
        <v>67</v>
      </c>
      <c r="G28" s="261" t="s">
        <v>326</v>
      </c>
      <c r="H28" s="263">
        <v>4726973378</v>
      </c>
    </row>
    <row r="29" spans="1:8" ht="45">
      <c r="A29" s="260" t="s">
        <v>63</v>
      </c>
      <c r="B29" s="261" t="s">
        <v>172</v>
      </c>
      <c r="C29" s="262" t="s">
        <v>327</v>
      </c>
      <c r="D29" s="260" t="s">
        <v>65</v>
      </c>
      <c r="E29" s="260" t="s">
        <v>69</v>
      </c>
      <c r="F29" s="260" t="s">
        <v>67</v>
      </c>
      <c r="G29" s="261" t="s">
        <v>328</v>
      </c>
      <c r="H29" s="263">
        <v>32450000000</v>
      </c>
    </row>
    <row r="30" spans="1:8">
      <c r="A30" s="433" t="s">
        <v>74</v>
      </c>
      <c r="B30" s="434"/>
      <c r="C30" s="434"/>
      <c r="D30" s="434"/>
      <c r="E30" s="434"/>
      <c r="F30" s="434"/>
      <c r="G30" s="435"/>
      <c r="H30" s="264">
        <f>SUM(H15:H29)</f>
        <v>367474229073</v>
      </c>
    </row>
    <row r="31" spans="1:8" s="103" customFormat="1" ht="16.5">
      <c r="A31" s="436" t="s">
        <v>329</v>
      </c>
      <c r="B31" s="437" t="s">
        <v>53</v>
      </c>
      <c r="C31" s="437" t="s">
        <v>53</v>
      </c>
      <c r="D31" s="437" t="s">
        <v>53</v>
      </c>
      <c r="E31" s="437" t="s">
        <v>53</v>
      </c>
      <c r="F31" s="437" t="s">
        <v>53</v>
      </c>
      <c r="G31" s="438" t="s">
        <v>53</v>
      </c>
      <c r="H31" s="105">
        <f>+H14+H30</f>
        <v>397875451073</v>
      </c>
    </row>
    <row r="32" spans="1:8" ht="33.950000000000003" customHeight="1"/>
  </sheetData>
  <autoFilter ref="A1:O1" xr:uid="{00000000-0009-0000-0000-000001000000}"/>
  <mergeCells count="3">
    <mergeCell ref="A14:G14"/>
    <mergeCell ref="A30:G30"/>
    <mergeCell ref="A31:G31"/>
  </mergeCells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  <pageSetUpPr fitToPage="1"/>
  </sheetPr>
  <dimension ref="A1:WXE198"/>
  <sheetViews>
    <sheetView topLeftCell="A51" workbookViewId="0">
      <selection activeCell="G124" sqref="G124:I125"/>
    </sheetView>
  </sheetViews>
  <sheetFormatPr baseColWidth="10" defaultColWidth="11.42578125" defaultRowHeight="11.25" zeroHeight="1"/>
  <cols>
    <col min="1" max="1" width="35.42578125" style="123" customWidth="1"/>
    <col min="2" max="2" width="6.85546875" style="123" customWidth="1"/>
    <col min="3" max="3" width="7.7109375" style="123" customWidth="1"/>
    <col min="4" max="4" width="13.5703125" style="123" bestFit="1" customWidth="1"/>
    <col min="5" max="5" width="15.7109375" style="123" bestFit="1" customWidth="1"/>
    <col min="6" max="6" width="15.42578125" style="123" customWidth="1"/>
    <col min="7" max="7" width="12.7109375" style="123" customWidth="1"/>
    <col min="8" max="8" width="13.85546875" style="123" customWidth="1"/>
    <col min="9" max="9" width="12.7109375" style="123" customWidth="1"/>
    <col min="10" max="10" width="11.7109375" style="123" customWidth="1"/>
    <col min="11" max="11" width="15" style="123" customWidth="1"/>
    <col min="12" max="12" width="18.7109375" style="123" customWidth="1"/>
    <col min="13" max="13" width="12.7109375" style="123" customWidth="1"/>
    <col min="14" max="14" width="13.42578125" style="123" customWidth="1"/>
    <col min="15" max="16" width="15.42578125" style="123" customWidth="1"/>
    <col min="17" max="17" width="17.140625" style="123" customWidth="1"/>
    <col min="18" max="20" width="11.42578125" style="123" customWidth="1"/>
    <col min="21" max="21" width="14.140625" style="123" customWidth="1"/>
    <col min="22" max="22" width="12.7109375" style="123" customWidth="1"/>
    <col min="23" max="23" width="15.7109375" style="123" customWidth="1"/>
    <col min="24" max="24" width="14.85546875" style="123" customWidth="1"/>
    <col min="25" max="25" width="17.28515625" style="123" customWidth="1"/>
    <col min="26" max="26" width="20.85546875" style="123" customWidth="1"/>
    <col min="27" max="27" width="13.85546875" style="123" customWidth="1"/>
    <col min="28" max="30" width="14.7109375" style="123" customWidth="1"/>
    <col min="31" max="31" width="14.42578125" style="123" customWidth="1"/>
    <col min="32" max="32" width="14.42578125" style="123" bestFit="1" customWidth="1"/>
    <col min="33" max="33" width="15.7109375" style="123" bestFit="1" customWidth="1"/>
    <col min="34" max="35" width="14.42578125" style="123" bestFit="1" customWidth="1"/>
    <col min="36" max="36" width="21.7109375" style="123" bestFit="1" customWidth="1"/>
    <col min="37" max="37" width="15" style="123" customWidth="1"/>
    <col min="38" max="38" width="18.28515625" style="123" customWidth="1"/>
    <col min="39" max="39" width="16.5703125" style="123" bestFit="1" customWidth="1"/>
    <col min="40" max="40" width="17.28515625" style="123" bestFit="1" customWidth="1"/>
    <col min="41" max="41" width="19" style="123" bestFit="1" customWidth="1"/>
    <col min="42" max="42" width="19.28515625" style="123" customWidth="1"/>
    <col min="43" max="44" width="19.42578125" style="123" customWidth="1"/>
    <col min="45" max="47" width="26.140625" style="123" customWidth="1"/>
    <col min="48" max="48" width="14.7109375" style="123" customWidth="1"/>
    <col min="49" max="50" width="11.42578125" style="123" customWidth="1"/>
    <col min="51" max="51" width="13" style="123" customWidth="1"/>
    <col min="52" max="54" width="11.42578125" style="123" customWidth="1"/>
    <col min="55" max="55" width="5" style="123" customWidth="1"/>
    <col min="56" max="56" width="25.85546875" style="123" customWidth="1"/>
    <col min="57" max="60" width="11.42578125" style="123" customWidth="1"/>
    <col min="61" max="61" width="13.28515625" style="123" customWidth="1"/>
    <col min="62" max="62" width="5" style="123" customWidth="1"/>
    <col min="63" max="269" width="11.42578125" style="123"/>
    <col min="270" max="270" width="35.42578125" style="123" customWidth="1"/>
    <col min="271" max="271" width="6.85546875" style="123" customWidth="1"/>
    <col min="272" max="272" width="3.42578125" style="123" customWidth="1"/>
    <col min="273" max="273" width="7.7109375" style="123" customWidth="1"/>
    <col min="274" max="276" width="11.42578125" style="123" customWidth="1"/>
    <col min="277" max="277" width="15.140625" style="123" customWidth="1"/>
    <col min="278" max="278" width="10.7109375" style="123" customWidth="1"/>
    <col min="279" max="279" width="13" style="123" customWidth="1"/>
    <col min="280" max="318" width="11.42578125" style="123" customWidth="1"/>
    <col min="319" max="525" width="11.42578125" style="123"/>
    <col min="526" max="526" width="35.42578125" style="123" customWidth="1"/>
    <col min="527" max="527" width="6.85546875" style="123" customWidth="1"/>
    <col min="528" max="528" width="3.42578125" style="123" customWidth="1"/>
    <col min="529" max="529" width="7.7109375" style="123" customWidth="1"/>
    <col min="530" max="532" width="11.42578125" style="123" customWidth="1"/>
    <col min="533" max="533" width="15.140625" style="123" customWidth="1"/>
    <col min="534" max="534" width="10.7109375" style="123" customWidth="1"/>
    <col min="535" max="535" width="13" style="123" customWidth="1"/>
    <col min="536" max="574" width="11.42578125" style="123" customWidth="1"/>
    <col min="575" max="781" width="11.42578125" style="123"/>
    <col min="782" max="782" width="35.42578125" style="123" customWidth="1"/>
    <col min="783" max="783" width="6.85546875" style="123" customWidth="1"/>
    <col min="784" max="784" width="3.42578125" style="123" customWidth="1"/>
    <col min="785" max="785" width="7.7109375" style="123" customWidth="1"/>
    <col min="786" max="788" width="11.42578125" style="123" customWidth="1"/>
    <col min="789" max="789" width="15.140625" style="123" customWidth="1"/>
    <col min="790" max="790" width="10.7109375" style="123" customWidth="1"/>
    <col min="791" max="791" width="13" style="123" customWidth="1"/>
    <col min="792" max="830" width="11.42578125" style="123" customWidth="1"/>
    <col min="831" max="1037" width="11.42578125" style="123"/>
    <col min="1038" max="1038" width="35.42578125" style="123" customWidth="1"/>
    <col min="1039" max="1039" width="6.85546875" style="123" customWidth="1"/>
    <col min="1040" max="1040" width="3.42578125" style="123" customWidth="1"/>
    <col min="1041" max="1041" width="7.7109375" style="123" customWidth="1"/>
    <col min="1042" max="1044" width="11.42578125" style="123" customWidth="1"/>
    <col min="1045" max="1045" width="15.140625" style="123" customWidth="1"/>
    <col min="1046" max="1046" width="10.7109375" style="123" customWidth="1"/>
    <col min="1047" max="1047" width="13" style="123" customWidth="1"/>
    <col min="1048" max="1086" width="11.42578125" style="123" customWidth="1"/>
    <col min="1087" max="1293" width="11.42578125" style="123"/>
    <col min="1294" max="1294" width="35.42578125" style="123" customWidth="1"/>
    <col min="1295" max="1295" width="6.85546875" style="123" customWidth="1"/>
    <col min="1296" max="1296" width="3.42578125" style="123" customWidth="1"/>
    <col min="1297" max="1297" width="7.7109375" style="123" customWidth="1"/>
    <col min="1298" max="1300" width="11.42578125" style="123" customWidth="1"/>
    <col min="1301" max="1301" width="15.140625" style="123" customWidth="1"/>
    <col min="1302" max="1302" width="10.7109375" style="123" customWidth="1"/>
    <col min="1303" max="1303" width="13" style="123" customWidth="1"/>
    <col min="1304" max="1342" width="11.42578125" style="123" customWidth="1"/>
    <col min="1343" max="1549" width="11.42578125" style="123"/>
    <col min="1550" max="1550" width="35.42578125" style="123" customWidth="1"/>
    <col min="1551" max="1551" width="6.85546875" style="123" customWidth="1"/>
    <col min="1552" max="1552" width="3.42578125" style="123" customWidth="1"/>
    <col min="1553" max="1553" width="7.7109375" style="123" customWidth="1"/>
    <col min="1554" max="1556" width="11.42578125" style="123" customWidth="1"/>
    <col min="1557" max="1557" width="15.140625" style="123" customWidth="1"/>
    <col min="1558" max="1558" width="10.7109375" style="123" customWidth="1"/>
    <col min="1559" max="1559" width="13" style="123" customWidth="1"/>
    <col min="1560" max="1598" width="11.42578125" style="123" customWidth="1"/>
    <col min="1599" max="1805" width="11.42578125" style="123"/>
    <col min="1806" max="1806" width="35.42578125" style="123" customWidth="1"/>
    <col min="1807" max="1807" width="6.85546875" style="123" customWidth="1"/>
    <col min="1808" max="1808" width="3.42578125" style="123" customWidth="1"/>
    <col min="1809" max="1809" width="7.7109375" style="123" customWidth="1"/>
    <col min="1810" max="1812" width="11.42578125" style="123" customWidth="1"/>
    <col min="1813" max="1813" width="15.140625" style="123" customWidth="1"/>
    <col min="1814" max="1814" width="10.7109375" style="123" customWidth="1"/>
    <col min="1815" max="1815" width="13" style="123" customWidth="1"/>
    <col min="1816" max="1854" width="11.42578125" style="123" customWidth="1"/>
    <col min="1855" max="2061" width="11.42578125" style="123"/>
    <col min="2062" max="2062" width="35.42578125" style="123" customWidth="1"/>
    <col min="2063" max="2063" width="6.85546875" style="123" customWidth="1"/>
    <col min="2064" max="2064" width="3.42578125" style="123" customWidth="1"/>
    <col min="2065" max="2065" width="7.7109375" style="123" customWidth="1"/>
    <col min="2066" max="2068" width="11.42578125" style="123" customWidth="1"/>
    <col min="2069" max="2069" width="15.140625" style="123" customWidth="1"/>
    <col min="2070" max="2070" width="10.7109375" style="123" customWidth="1"/>
    <col min="2071" max="2071" width="13" style="123" customWidth="1"/>
    <col min="2072" max="2110" width="11.42578125" style="123" customWidth="1"/>
    <col min="2111" max="2317" width="11.42578125" style="123"/>
    <col min="2318" max="2318" width="35.42578125" style="123" customWidth="1"/>
    <col min="2319" max="2319" width="6.85546875" style="123" customWidth="1"/>
    <col min="2320" max="2320" width="3.42578125" style="123" customWidth="1"/>
    <col min="2321" max="2321" width="7.7109375" style="123" customWidth="1"/>
    <col min="2322" max="2324" width="11.42578125" style="123" customWidth="1"/>
    <col min="2325" max="2325" width="15.140625" style="123" customWidth="1"/>
    <col min="2326" max="2326" width="10.7109375" style="123" customWidth="1"/>
    <col min="2327" max="2327" width="13" style="123" customWidth="1"/>
    <col min="2328" max="2366" width="11.42578125" style="123" customWidth="1"/>
    <col min="2367" max="2573" width="11.42578125" style="123"/>
    <col min="2574" max="2574" width="35.42578125" style="123" customWidth="1"/>
    <col min="2575" max="2575" width="6.85546875" style="123" customWidth="1"/>
    <col min="2576" max="2576" width="3.42578125" style="123" customWidth="1"/>
    <col min="2577" max="2577" width="7.7109375" style="123" customWidth="1"/>
    <col min="2578" max="2580" width="11.42578125" style="123" customWidth="1"/>
    <col min="2581" max="2581" width="15.140625" style="123" customWidth="1"/>
    <col min="2582" max="2582" width="10.7109375" style="123" customWidth="1"/>
    <col min="2583" max="2583" width="13" style="123" customWidth="1"/>
    <col min="2584" max="2622" width="11.42578125" style="123" customWidth="1"/>
    <col min="2623" max="2829" width="11.42578125" style="123"/>
    <col min="2830" max="2830" width="35.42578125" style="123" customWidth="1"/>
    <col min="2831" max="2831" width="6.85546875" style="123" customWidth="1"/>
    <col min="2832" max="2832" width="3.42578125" style="123" customWidth="1"/>
    <col min="2833" max="2833" width="7.7109375" style="123" customWidth="1"/>
    <col min="2834" max="2836" width="11.42578125" style="123" customWidth="1"/>
    <col min="2837" max="2837" width="15.140625" style="123" customWidth="1"/>
    <col min="2838" max="2838" width="10.7109375" style="123" customWidth="1"/>
    <col min="2839" max="2839" width="13" style="123" customWidth="1"/>
    <col min="2840" max="2878" width="11.42578125" style="123" customWidth="1"/>
    <col min="2879" max="3085" width="11.42578125" style="123"/>
    <col min="3086" max="3086" width="35.42578125" style="123" customWidth="1"/>
    <col min="3087" max="3087" width="6.85546875" style="123" customWidth="1"/>
    <col min="3088" max="3088" width="3.42578125" style="123" customWidth="1"/>
    <col min="3089" max="3089" width="7.7109375" style="123" customWidth="1"/>
    <col min="3090" max="3092" width="11.42578125" style="123" customWidth="1"/>
    <col min="3093" max="3093" width="15.140625" style="123" customWidth="1"/>
    <col min="3094" max="3094" width="10.7109375" style="123" customWidth="1"/>
    <col min="3095" max="3095" width="13" style="123" customWidth="1"/>
    <col min="3096" max="3134" width="11.42578125" style="123" customWidth="1"/>
    <col min="3135" max="3341" width="11.42578125" style="123"/>
    <col min="3342" max="3342" width="35.42578125" style="123" customWidth="1"/>
    <col min="3343" max="3343" width="6.85546875" style="123" customWidth="1"/>
    <col min="3344" max="3344" width="3.42578125" style="123" customWidth="1"/>
    <col min="3345" max="3345" width="7.7109375" style="123" customWidth="1"/>
    <col min="3346" max="3348" width="11.42578125" style="123" customWidth="1"/>
    <col min="3349" max="3349" width="15.140625" style="123" customWidth="1"/>
    <col min="3350" max="3350" width="10.7109375" style="123" customWidth="1"/>
    <col min="3351" max="3351" width="13" style="123" customWidth="1"/>
    <col min="3352" max="3390" width="11.42578125" style="123" customWidth="1"/>
    <col min="3391" max="3597" width="11.42578125" style="123"/>
    <col min="3598" max="3598" width="35.42578125" style="123" customWidth="1"/>
    <col min="3599" max="3599" width="6.85546875" style="123" customWidth="1"/>
    <col min="3600" max="3600" width="3.42578125" style="123" customWidth="1"/>
    <col min="3601" max="3601" width="7.7109375" style="123" customWidth="1"/>
    <col min="3602" max="3604" width="11.42578125" style="123" customWidth="1"/>
    <col min="3605" max="3605" width="15.140625" style="123" customWidth="1"/>
    <col min="3606" max="3606" width="10.7109375" style="123" customWidth="1"/>
    <col min="3607" max="3607" width="13" style="123" customWidth="1"/>
    <col min="3608" max="3646" width="11.42578125" style="123" customWidth="1"/>
    <col min="3647" max="3853" width="11.42578125" style="123"/>
    <col min="3854" max="3854" width="35.42578125" style="123" customWidth="1"/>
    <col min="3855" max="3855" width="6.85546875" style="123" customWidth="1"/>
    <col min="3856" max="3856" width="3.42578125" style="123" customWidth="1"/>
    <col min="3857" max="3857" width="7.7109375" style="123" customWidth="1"/>
    <col min="3858" max="3860" width="11.42578125" style="123" customWidth="1"/>
    <col min="3861" max="3861" width="15.140625" style="123" customWidth="1"/>
    <col min="3862" max="3862" width="10.7109375" style="123" customWidth="1"/>
    <col min="3863" max="3863" width="13" style="123" customWidth="1"/>
    <col min="3864" max="3902" width="11.42578125" style="123" customWidth="1"/>
    <col min="3903" max="4109" width="11.42578125" style="123"/>
    <col min="4110" max="4110" width="35.42578125" style="123" customWidth="1"/>
    <col min="4111" max="4111" width="6.85546875" style="123" customWidth="1"/>
    <col min="4112" max="4112" width="3.42578125" style="123" customWidth="1"/>
    <col min="4113" max="4113" width="7.7109375" style="123" customWidth="1"/>
    <col min="4114" max="4116" width="11.42578125" style="123" customWidth="1"/>
    <col min="4117" max="4117" width="15.140625" style="123" customWidth="1"/>
    <col min="4118" max="4118" width="10.7109375" style="123" customWidth="1"/>
    <col min="4119" max="4119" width="13" style="123" customWidth="1"/>
    <col min="4120" max="4158" width="11.42578125" style="123" customWidth="1"/>
    <col min="4159" max="4365" width="11.42578125" style="123"/>
    <col min="4366" max="4366" width="35.42578125" style="123" customWidth="1"/>
    <col min="4367" max="4367" width="6.85546875" style="123" customWidth="1"/>
    <col min="4368" max="4368" width="3.42578125" style="123" customWidth="1"/>
    <col min="4369" max="4369" width="7.7109375" style="123" customWidth="1"/>
    <col min="4370" max="4372" width="11.42578125" style="123" customWidth="1"/>
    <col min="4373" max="4373" width="15.140625" style="123" customWidth="1"/>
    <col min="4374" max="4374" width="10.7109375" style="123" customWidth="1"/>
    <col min="4375" max="4375" width="13" style="123" customWidth="1"/>
    <col min="4376" max="4414" width="11.42578125" style="123" customWidth="1"/>
    <col min="4415" max="4621" width="11.42578125" style="123"/>
    <col min="4622" max="4622" width="35.42578125" style="123" customWidth="1"/>
    <col min="4623" max="4623" width="6.85546875" style="123" customWidth="1"/>
    <col min="4624" max="4624" width="3.42578125" style="123" customWidth="1"/>
    <col min="4625" max="4625" width="7.7109375" style="123" customWidth="1"/>
    <col min="4626" max="4628" width="11.42578125" style="123" customWidth="1"/>
    <col min="4629" max="4629" width="15.140625" style="123" customWidth="1"/>
    <col min="4630" max="4630" width="10.7109375" style="123" customWidth="1"/>
    <col min="4631" max="4631" width="13" style="123" customWidth="1"/>
    <col min="4632" max="4670" width="11.42578125" style="123" customWidth="1"/>
    <col min="4671" max="4877" width="11.42578125" style="123"/>
    <col min="4878" max="4878" width="35.42578125" style="123" customWidth="1"/>
    <col min="4879" max="4879" width="6.85546875" style="123" customWidth="1"/>
    <col min="4880" max="4880" width="3.42578125" style="123" customWidth="1"/>
    <col min="4881" max="4881" width="7.7109375" style="123" customWidth="1"/>
    <col min="4882" max="4884" width="11.42578125" style="123" customWidth="1"/>
    <col min="4885" max="4885" width="15.140625" style="123" customWidth="1"/>
    <col min="4886" max="4886" width="10.7109375" style="123" customWidth="1"/>
    <col min="4887" max="4887" width="13" style="123" customWidth="1"/>
    <col min="4888" max="4926" width="11.42578125" style="123" customWidth="1"/>
    <col min="4927" max="5133" width="11.42578125" style="123"/>
    <col min="5134" max="5134" width="35.42578125" style="123" customWidth="1"/>
    <col min="5135" max="5135" width="6.85546875" style="123" customWidth="1"/>
    <col min="5136" max="5136" width="3.42578125" style="123" customWidth="1"/>
    <col min="5137" max="5137" width="7.7109375" style="123" customWidth="1"/>
    <col min="5138" max="5140" width="11.42578125" style="123" customWidth="1"/>
    <col min="5141" max="5141" width="15.140625" style="123" customWidth="1"/>
    <col min="5142" max="5142" width="10.7109375" style="123" customWidth="1"/>
    <col min="5143" max="5143" width="13" style="123" customWidth="1"/>
    <col min="5144" max="5182" width="11.42578125" style="123" customWidth="1"/>
    <col min="5183" max="5389" width="11.42578125" style="123"/>
    <col min="5390" max="5390" width="35.42578125" style="123" customWidth="1"/>
    <col min="5391" max="5391" width="6.85546875" style="123" customWidth="1"/>
    <col min="5392" max="5392" width="3.42578125" style="123" customWidth="1"/>
    <col min="5393" max="5393" width="7.7109375" style="123" customWidth="1"/>
    <col min="5394" max="5396" width="11.42578125" style="123" customWidth="1"/>
    <col min="5397" max="5397" width="15.140625" style="123" customWidth="1"/>
    <col min="5398" max="5398" width="10.7109375" style="123" customWidth="1"/>
    <col min="5399" max="5399" width="13" style="123" customWidth="1"/>
    <col min="5400" max="5438" width="11.42578125" style="123" customWidth="1"/>
    <col min="5439" max="5645" width="11.42578125" style="123"/>
    <col min="5646" max="5646" width="35.42578125" style="123" customWidth="1"/>
    <col min="5647" max="5647" width="6.85546875" style="123" customWidth="1"/>
    <col min="5648" max="5648" width="3.42578125" style="123" customWidth="1"/>
    <col min="5649" max="5649" width="7.7109375" style="123" customWidth="1"/>
    <col min="5650" max="5652" width="11.42578125" style="123" customWidth="1"/>
    <col min="5653" max="5653" width="15.140625" style="123" customWidth="1"/>
    <col min="5654" max="5654" width="10.7109375" style="123" customWidth="1"/>
    <col min="5655" max="5655" width="13" style="123" customWidth="1"/>
    <col min="5656" max="5694" width="11.42578125" style="123" customWidth="1"/>
    <col min="5695" max="5901" width="11.42578125" style="123"/>
    <col min="5902" max="5902" width="35.42578125" style="123" customWidth="1"/>
    <col min="5903" max="5903" width="6.85546875" style="123" customWidth="1"/>
    <col min="5904" max="5904" width="3.42578125" style="123" customWidth="1"/>
    <col min="5905" max="5905" width="7.7109375" style="123" customWidth="1"/>
    <col min="5906" max="5908" width="11.42578125" style="123" customWidth="1"/>
    <col min="5909" max="5909" width="15.140625" style="123" customWidth="1"/>
    <col min="5910" max="5910" width="10.7109375" style="123" customWidth="1"/>
    <col min="5911" max="5911" width="13" style="123" customWidth="1"/>
    <col min="5912" max="5950" width="11.42578125" style="123" customWidth="1"/>
    <col min="5951" max="6157" width="11.42578125" style="123"/>
    <col min="6158" max="6158" width="35.42578125" style="123" customWidth="1"/>
    <col min="6159" max="6159" width="6.85546875" style="123" customWidth="1"/>
    <col min="6160" max="6160" width="3.42578125" style="123" customWidth="1"/>
    <col min="6161" max="6161" width="7.7109375" style="123" customWidth="1"/>
    <col min="6162" max="6164" width="11.42578125" style="123" customWidth="1"/>
    <col min="6165" max="6165" width="15.140625" style="123" customWidth="1"/>
    <col min="6166" max="6166" width="10.7109375" style="123" customWidth="1"/>
    <col min="6167" max="6167" width="13" style="123" customWidth="1"/>
    <col min="6168" max="6206" width="11.42578125" style="123" customWidth="1"/>
    <col min="6207" max="6413" width="11.42578125" style="123"/>
    <col min="6414" max="6414" width="35.42578125" style="123" customWidth="1"/>
    <col min="6415" max="6415" width="6.85546875" style="123" customWidth="1"/>
    <col min="6416" max="6416" width="3.42578125" style="123" customWidth="1"/>
    <col min="6417" max="6417" width="7.7109375" style="123" customWidth="1"/>
    <col min="6418" max="6420" width="11.42578125" style="123" customWidth="1"/>
    <col min="6421" max="6421" width="15.140625" style="123" customWidth="1"/>
    <col min="6422" max="6422" width="10.7109375" style="123" customWidth="1"/>
    <col min="6423" max="6423" width="13" style="123" customWidth="1"/>
    <col min="6424" max="6462" width="11.42578125" style="123" customWidth="1"/>
    <col min="6463" max="6669" width="11.42578125" style="123"/>
    <col min="6670" max="6670" width="35.42578125" style="123" customWidth="1"/>
    <col min="6671" max="6671" width="6.85546875" style="123" customWidth="1"/>
    <col min="6672" max="6672" width="3.42578125" style="123" customWidth="1"/>
    <col min="6673" max="6673" width="7.7109375" style="123" customWidth="1"/>
    <col min="6674" max="6676" width="11.42578125" style="123" customWidth="1"/>
    <col min="6677" max="6677" width="15.140625" style="123" customWidth="1"/>
    <col min="6678" max="6678" width="10.7109375" style="123" customWidth="1"/>
    <col min="6679" max="6679" width="13" style="123" customWidth="1"/>
    <col min="6680" max="6718" width="11.42578125" style="123" customWidth="1"/>
    <col min="6719" max="6925" width="11.42578125" style="123"/>
    <col min="6926" max="6926" width="35.42578125" style="123" customWidth="1"/>
    <col min="6927" max="6927" width="6.85546875" style="123" customWidth="1"/>
    <col min="6928" max="6928" width="3.42578125" style="123" customWidth="1"/>
    <col min="6929" max="6929" width="7.7109375" style="123" customWidth="1"/>
    <col min="6930" max="6932" width="11.42578125" style="123" customWidth="1"/>
    <col min="6933" max="6933" width="15.140625" style="123" customWidth="1"/>
    <col min="6934" max="6934" width="10.7109375" style="123" customWidth="1"/>
    <col min="6935" max="6935" width="13" style="123" customWidth="1"/>
    <col min="6936" max="6974" width="11.42578125" style="123" customWidth="1"/>
    <col min="6975" max="7181" width="11.42578125" style="123"/>
    <col min="7182" max="7182" width="35.42578125" style="123" customWidth="1"/>
    <col min="7183" max="7183" width="6.85546875" style="123" customWidth="1"/>
    <col min="7184" max="7184" width="3.42578125" style="123" customWidth="1"/>
    <col min="7185" max="7185" width="7.7109375" style="123" customWidth="1"/>
    <col min="7186" max="7188" width="11.42578125" style="123" customWidth="1"/>
    <col min="7189" max="7189" width="15.140625" style="123" customWidth="1"/>
    <col min="7190" max="7190" width="10.7109375" style="123" customWidth="1"/>
    <col min="7191" max="7191" width="13" style="123" customWidth="1"/>
    <col min="7192" max="7230" width="11.42578125" style="123" customWidth="1"/>
    <col min="7231" max="7437" width="11.42578125" style="123"/>
    <col min="7438" max="7438" width="35.42578125" style="123" customWidth="1"/>
    <col min="7439" max="7439" width="6.85546875" style="123" customWidth="1"/>
    <col min="7440" max="7440" width="3.42578125" style="123" customWidth="1"/>
    <col min="7441" max="7441" width="7.7109375" style="123" customWidth="1"/>
    <col min="7442" max="7444" width="11.42578125" style="123" customWidth="1"/>
    <col min="7445" max="7445" width="15.140625" style="123" customWidth="1"/>
    <col min="7446" max="7446" width="10.7109375" style="123" customWidth="1"/>
    <col min="7447" max="7447" width="13" style="123" customWidth="1"/>
    <col min="7448" max="7486" width="11.42578125" style="123" customWidth="1"/>
    <col min="7487" max="7693" width="11.42578125" style="123"/>
    <col min="7694" max="7694" width="35.42578125" style="123" customWidth="1"/>
    <col min="7695" max="7695" width="6.85546875" style="123" customWidth="1"/>
    <col min="7696" max="7696" width="3.42578125" style="123" customWidth="1"/>
    <col min="7697" max="7697" width="7.7109375" style="123" customWidth="1"/>
    <col min="7698" max="7700" width="11.42578125" style="123" customWidth="1"/>
    <col min="7701" max="7701" width="15.140625" style="123" customWidth="1"/>
    <col min="7702" max="7702" width="10.7109375" style="123" customWidth="1"/>
    <col min="7703" max="7703" width="13" style="123" customWidth="1"/>
    <col min="7704" max="7742" width="11.42578125" style="123" customWidth="1"/>
    <col min="7743" max="7949" width="11.42578125" style="123"/>
    <col min="7950" max="7950" width="35.42578125" style="123" customWidth="1"/>
    <col min="7951" max="7951" width="6.85546875" style="123" customWidth="1"/>
    <col min="7952" max="7952" width="3.42578125" style="123" customWidth="1"/>
    <col min="7953" max="7953" width="7.7109375" style="123" customWidth="1"/>
    <col min="7954" max="7956" width="11.42578125" style="123" customWidth="1"/>
    <col min="7957" max="7957" width="15.140625" style="123" customWidth="1"/>
    <col min="7958" max="7958" width="10.7109375" style="123" customWidth="1"/>
    <col min="7959" max="7959" width="13" style="123" customWidth="1"/>
    <col min="7960" max="7998" width="11.42578125" style="123" customWidth="1"/>
    <col min="7999" max="8205" width="11.42578125" style="123"/>
    <col min="8206" max="8206" width="35.42578125" style="123" customWidth="1"/>
    <col min="8207" max="8207" width="6.85546875" style="123" customWidth="1"/>
    <col min="8208" max="8208" width="3.42578125" style="123" customWidth="1"/>
    <col min="8209" max="8209" width="7.7109375" style="123" customWidth="1"/>
    <col min="8210" max="8212" width="11.42578125" style="123" customWidth="1"/>
    <col min="8213" max="8213" width="15.140625" style="123" customWidth="1"/>
    <col min="8214" max="8214" width="10.7109375" style="123" customWidth="1"/>
    <col min="8215" max="8215" width="13" style="123" customWidth="1"/>
    <col min="8216" max="8254" width="11.42578125" style="123" customWidth="1"/>
    <col min="8255" max="8461" width="11.42578125" style="123"/>
    <col min="8462" max="8462" width="35.42578125" style="123" customWidth="1"/>
    <col min="8463" max="8463" width="6.85546875" style="123" customWidth="1"/>
    <col min="8464" max="8464" width="3.42578125" style="123" customWidth="1"/>
    <col min="8465" max="8465" width="7.7109375" style="123" customWidth="1"/>
    <col min="8466" max="8468" width="11.42578125" style="123" customWidth="1"/>
    <col min="8469" max="8469" width="15.140625" style="123" customWidth="1"/>
    <col min="8470" max="8470" width="10.7109375" style="123" customWidth="1"/>
    <col min="8471" max="8471" width="13" style="123" customWidth="1"/>
    <col min="8472" max="8510" width="11.42578125" style="123" customWidth="1"/>
    <col min="8511" max="8717" width="11.42578125" style="123"/>
    <col min="8718" max="8718" width="35.42578125" style="123" customWidth="1"/>
    <col min="8719" max="8719" width="6.85546875" style="123" customWidth="1"/>
    <col min="8720" max="8720" width="3.42578125" style="123" customWidth="1"/>
    <col min="8721" max="8721" width="7.7109375" style="123" customWidth="1"/>
    <col min="8722" max="8724" width="11.42578125" style="123" customWidth="1"/>
    <col min="8725" max="8725" width="15.140625" style="123" customWidth="1"/>
    <col min="8726" max="8726" width="10.7109375" style="123" customWidth="1"/>
    <col min="8727" max="8727" width="13" style="123" customWidth="1"/>
    <col min="8728" max="8766" width="11.42578125" style="123" customWidth="1"/>
    <col min="8767" max="8973" width="11.42578125" style="123"/>
    <col min="8974" max="8974" width="35.42578125" style="123" customWidth="1"/>
    <col min="8975" max="8975" width="6.85546875" style="123" customWidth="1"/>
    <col min="8976" max="8976" width="3.42578125" style="123" customWidth="1"/>
    <col min="8977" max="8977" width="7.7109375" style="123" customWidth="1"/>
    <col min="8978" max="8980" width="11.42578125" style="123" customWidth="1"/>
    <col min="8981" max="8981" width="15.140625" style="123" customWidth="1"/>
    <col min="8982" max="8982" width="10.7109375" style="123" customWidth="1"/>
    <col min="8983" max="8983" width="13" style="123" customWidth="1"/>
    <col min="8984" max="9022" width="11.42578125" style="123" customWidth="1"/>
    <col min="9023" max="9229" width="11.42578125" style="123"/>
    <col min="9230" max="9230" width="35.42578125" style="123" customWidth="1"/>
    <col min="9231" max="9231" width="6.85546875" style="123" customWidth="1"/>
    <col min="9232" max="9232" width="3.42578125" style="123" customWidth="1"/>
    <col min="9233" max="9233" width="7.7109375" style="123" customWidth="1"/>
    <col min="9234" max="9236" width="11.42578125" style="123" customWidth="1"/>
    <col min="9237" max="9237" width="15.140625" style="123" customWidth="1"/>
    <col min="9238" max="9238" width="10.7109375" style="123" customWidth="1"/>
    <col min="9239" max="9239" width="13" style="123" customWidth="1"/>
    <col min="9240" max="9278" width="11.42578125" style="123" customWidth="1"/>
    <col min="9279" max="9485" width="11.42578125" style="123"/>
    <col min="9486" max="9486" width="35.42578125" style="123" customWidth="1"/>
    <col min="9487" max="9487" width="6.85546875" style="123" customWidth="1"/>
    <col min="9488" max="9488" width="3.42578125" style="123" customWidth="1"/>
    <col min="9489" max="9489" width="7.7109375" style="123" customWidth="1"/>
    <col min="9490" max="9492" width="11.42578125" style="123" customWidth="1"/>
    <col min="9493" max="9493" width="15.140625" style="123" customWidth="1"/>
    <col min="9494" max="9494" width="10.7109375" style="123" customWidth="1"/>
    <col min="9495" max="9495" width="13" style="123" customWidth="1"/>
    <col min="9496" max="9534" width="11.42578125" style="123" customWidth="1"/>
    <col min="9535" max="9741" width="11.42578125" style="123"/>
    <col min="9742" max="9742" width="35.42578125" style="123" customWidth="1"/>
    <col min="9743" max="9743" width="6.85546875" style="123" customWidth="1"/>
    <col min="9744" max="9744" width="3.42578125" style="123" customWidth="1"/>
    <col min="9745" max="9745" width="7.7109375" style="123" customWidth="1"/>
    <col min="9746" max="9748" width="11.42578125" style="123" customWidth="1"/>
    <col min="9749" max="9749" width="15.140625" style="123" customWidth="1"/>
    <col min="9750" max="9750" width="10.7109375" style="123" customWidth="1"/>
    <col min="9751" max="9751" width="13" style="123" customWidth="1"/>
    <col min="9752" max="9790" width="11.42578125" style="123" customWidth="1"/>
    <col min="9791" max="9997" width="11.42578125" style="123"/>
    <col min="9998" max="9998" width="35.42578125" style="123" customWidth="1"/>
    <col min="9999" max="9999" width="6.85546875" style="123" customWidth="1"/>
    <col min="10000" max="10000" width="3.42578125" style="123" customWidth="1"/>
    <col min="10001" max="10001" width="7.7109375" style="123" customWidth="1"/>
    <col min="10002" max="10004" width="11.42578125" style="123" customWidth="1"/>
    <col min="10005" max="10005" width="15.140625" style="123" customWidth="1"/>
    <col min="10006" max="10006" width="10.7109375" style="123" customWidth="1"/>
    <col min="10007" max="10007" width="13" style="123" customWidth="1"/>
    <col min="10008" max="10046" width="11.42578125" style="123" customWidth="1"/>
    <col min="10047" max="10253" width="11.42578125" style="123"/>
    <col min="10254" max="10254" width="35.42578125" style="123" customWidth="1"/>
    <col min="10255" max="10255" width="6.85546875" style="123" customWidth="1"/>
    <col min="10256" max="10256" width="3.42578125" style="123" customWidth="1"/>
    <col min="10257" max="10257" width="7.7109375" style="123" customWidth="1"/>
    <col min="10258" max="10260" width="11.42578125" style="123" customWidth="1"/>
    <col min="10261" max="10261" width="15.140625" style="123" customWidth="1"/>
    <col min="10262" max="10262" width="10.7109375" style="123" customWidth="1"/>
    <col min="10263" max="10263" width="13" style="123" customWidth="1"/>
    <col min="10264" max="10302" width="11.42578125" style="123" customWidth="1"/>
    <col min="10303" max="10509" width="11.42578125" style="123"/>
    <col min="10510" max="10510" width="35.42578125" style="123" customWidth="1"/>
    <col min="10511" max="10511" width="6.85546875" style="123" customWidth="1"/>
    <col min="10512" max="10512" width="3.42578125" style="123" customWidth="1"/>
    <col min="10513" max="10513" width="7.7109375" style="123" customWidth="1"/>
    <col min="10514" max="10516" width="11.42578125" style="123" customWidth="1"/>
    <col min="10517" max="10517" width="15.140625" style="123" customWidth="1"/>
    <col min="10518" max="10518" width="10.7109375" style="123" customWidth="1"/>
    <col min="10519" max="10519" width="13" style="123" customWidth="1"/>
    <col min="10520" max="10558" width="11.42578125" style="123" customWidth="1"/>
    <col min="10559" max="10765" width="11.42578125" style="123"/>
    <col min="10766" max="10766" width="35.42578125" style="123" customWidth="1"/>
    <col min="10767" max="10767" width="6.85546875" style="123" customWidth="1"/>
    <col min="10768" max="10768" width="3.42578125" style="123" customWidth="1"/>
    <col min="10769" max="10769" width="7.7109375" style="123" customWidth="1"/>
    <col min="10770" max="10772" width="11.42578125" style="123" customWidth="1"/>
    <col min="10773" max="10773" width="15.140625" style="123" customWidth="1"/>
    <col min="10774" max="10774" width="10.7109375" style="123" customWidth="1"/>
    <col min="10775" max="10775" width="13" style="123" customWidth="1"/>
    <col min="10776" max="10814" width="11.42578125" style="123" customWidth="1"/>
    <col min="10815" max="11021" width="11.42578125" style="123"/>
    <col min="11022" max="11022" width="35.42578125" style="123" customWidth="1"/>
    <col min="11023" max="11023" width="6.85546875" style="123" customWidth="1"/>
    <col min="11024" max="11024" width="3.42578125" style="123" customWidth="1"/>
    <col min="11025" max="11025" width="7.7109375" style="123" customWidth="1"/>
    <col min="11026" max="11028" width="11.42578125" style="123" customWidth="1"/>
    <col min="11029" max="11029" width="15.140625" style="123" customWidth="1"/>
    <col min="11030" max="11030" width="10.7109375" style="123" customWidth="1"/>
    <col min="11031" max="11031" width="13" style="123" customWidth="1"/>
    <col min="11032" max="11070" width="11.42578125" style="123" customWidth="1"/>
    <col min="11071" max="11277" width="11.42578125" style="123"/>
    <col min="11278" max="11278" width="35.42578125" style="123" customWidth="1"/>
    <col min="11279" max="11279" width="6.85546875" style="123" customWidth="1"/>
    <col min="11280" max="11280" width="3.42578125" style="123" customWidth="1"/>
    <col min="11281" max="11281" width="7.7109375" style="123" customWidth="1"/>
    <col min="11282" max="11284" width="11.42578125" style="123" customWidth="1"/>
    <col min="11285" max="11285" width="15.140625" style="123" customWidth="1"/>
    <col min="11286" max="11286" width="10.7109375" style="123" customWidth="1"/>
    <col min="11287" max="11287" width="13" style="123" customWidth="1"/>
    <col min="11288" max="11326" width="11.42578125" style="123" customWidth="1"/>
    <col min="11327" max="11533" width="11.42578125" style="123"/>
    <col min="11534" max="11534" width="35.42578125" style="123" customWidth="1"/>
    <col min="11535" max="11535" width="6.85546875" style="123" customWidth="1"/>
    <col min="11536" max="11536" width="3.42578125" style="123" customWidth="1"/>
    <col min="11537" max="11537" width="7.7109375" style="123" customWidth="1"/>
    <col min="11538" max="11540" width="11.42578125" style="123" customWidth="1"/>
    <col min="11541" max="11541" width="15.140625" style="123" customWidth="1"/>
    <col min="11542" max="11542" width="10.7109375" style="123" customWidth="1"/>
    <col min="11543" max="11543" width="13" style="123" customWidth="1"/>
    <col min="11544" max="11582" width="11.42578125" style="123" customWidth="1"/>
    <col min="11583" max="11789" width="11.42578125" style="123"/>
    <col min="11790" max="11790" width="35.42578125" style="123" customWidth="1"/>
    <col min="11791" max="11791" width="6.85546875" style="123" customWidth="1"/>
    <col min="11792" max="11792" width="3.42578125" style="123" customWidth="1"/>
    <col min="11793" max="11793" width="7.7109375" style="123" customWidth="1"/>
    <col min="11794" max="11796" width="11.42578125" style="123" customWidth="1"/>
    <col min="11797" max="11797" width="15.140625" style="123" customWidth="1"/>
    <col min="11798" max="11798" width="10.7109375" style="123" customWidth="1"/>
    <col min="11799" max="11799" width="13" style="123" customWidth="1"/>
    <col min="11800" max="11838" width="11.42578125" style="123" customWidth="1"/>
    <col min="11839" max="12045" width="11.42578125" style="123"/>
    <col min="12046" max="12046" width="35.42578125" style="123" customWidth="1"/>
    <col min="12047" max="12047" width="6.85546875" style="123" customWidth="1"/>
    <col min="12048" max="12048" width="3.42578125" style="123" customWidth="1"/>
    <col min="12049" max="12049" width="7.7109375" style="123" customWidth="1"/>
    <col min="12050" max="12052" width="11.42578125" style="123" customWidth="1"/>
    <col min="12053" max="12053" width="15.140625" style="123" customWidth="1"/>
    <col min="12054" max="12054" width="10.7109375" style="123" customWidth="1"/>
    <col min="12055" max="12055" width="13" style="123" customWidth="1"/>
    <col min="12056" max="12094" width="11.42578125" style="123" customWidth="1"/>
    <col min="12095" max="12301" width="11.42578125" style="123"/>
    <col min="12302" max="12302" width="35.42578125" style="123" customWidth="1"/>
    <col min="12303" max="12303" width="6.85546875" style="123" customWidth="1"/>
    <col min="12304" max="12304" width="3.42578125" style="123" customWidth="1"/>
    <col min="12305" max="12305" width="7.7109375" style="123" customWidth="1"/>
    <col min="12306" max="12308" width="11.42578125" style="123" customWidth="1"/>
    <col min="12309" max="12309" width="15.140625" style="123" customWidth="1"/>
    <col min="12310" max="12310" width="10.7109375" style="123" customWidth="1"/>
    <col min="12311" max="12311" width="13" style="123" customWidth="1"/>
    <col min="12312" max="12350" width="11.42578125" style="123" customWidth="1"/>
    <col min="12351" max="12557" width="11.42578125" style="123"/>
    <col min="12558" max="12558" width="35.42578125" style="123" customWidth="1"/>
    <col min="12559" max="12559" width="6.85546875" style="123" customWidth="1"/>
    <col min="12560" max="12560" width="3.42578125" style="123" customWidth="1"/>
    <col min="12561" max="12561" width="7.7109375" style="123" customWidth="1"/>
    <col min="12562" max="12564" width="11.42578125" style="123" customWidth="1"/>
    <col min="12565" max="12565" width="15.140625" style="123" customWidth="1"/>
    <col min="12566" max="12566" width="10.7109375" style="123" customWidth="1"/>
    <col min="12567" max="12567" width="13" style="123" customWidth="1"/>
    <col min="12568" max="12606" width="11.42578125" style="123" customWidth="1"/>
    <col min="12607" max="12813" width="11.42578125" style="123"/>
    <col min="12814" max="12814" width="35.42578125" style="123" customWidth="1"/>
    <col min="12815" max="12815" width="6.85546875" style="123" customWidth="1"/>
    <col min="12816" max="12816" width="3.42578125" style="123" customWidth="1"/>
    <col min="12817" max="12817" width="7.7109375" style="123" customWidth="1"/>
    <col min="12818" max="12820" width="11.42578125" style="123" customWidth="1"/>
    <col min="12821" max="12821" width="15.140625" style="123" customWidth="1"/>
    <col min="12822" max="12822" width="10.7109375" style="123" customWidth="1"/>
    <col min="12823" max="12823" width="13" style="123" customWidth="1"/>
    <col min="12824" max="12862" width="11.42578125" style="123" customWidth="1"/>
    <col min="12863" max="13069" width="11.42578125" style="123"/>
    <col min="13070" max="13070" width="35.42578125" style="123" customWidth="1"/>
    <col min="13071" max="13071" width="6.85546875" style="123" customWidth="1"/>
    <col min="13072" max="13072" width="3.42578125" style="123" customWidth="1"/>
    <col min="13073" max="13073" width="7.7109375" style="123" customWidth="1"/>
    <col min="13074" max="13076" width="11.42578125" style="123" customWidth="1"/>
    <col min="13077" max="13077" width="15.140625" style="123" customWidth="1"/>
    <col min="13078" max="13078" width="10.7109375" style="123" customWidth="1"/>
    <col min="13079" max="13079" width="13" style="123" customWidth="1"/>
    <col min="13080" max="13118" width="11.42578125" style="123" customWidth="1"/>
    <col min="13119" max="13325" width="11.42578125" style="123"/>
    <col min="13326" max="13326" width="35.42578125" style="123" customWidth="1"/>
    <col min="13327" max="13327" width="6.85546875" style="123" customWidth="1"/>
    <col min="13328" max="13328" width="3.42578125" style="123" customWidth="1"/>
    <col min="13329" max="13329" width="7.7109375" style="123" customWidth="1"/>
    <col min="13330" max="13332" width="11.42578125" style="123" customWidth="1"/>
    <col min="13333" max="13333" width="15.140625" style="123" customWidth="1"/>
    <col min="13334" max="13334" width="10.7109375" style="123" customWidth="1"/>
    <col min="13335" max="13335" width="13" style="123" customWidth="1"/>
    <col min="13336" max="13374" width="11.42578125" style="123" customWidth="1"/>
    <col min="13375" max="13581" width="11.42578125" style="123"/>
    <col min="13582" max="13582" width="35.42578125" style="123" customWidth="1"/>
    <col min="13583" max="13583" width="6.85546875" style="123" customWidth="1"/>
    <col min="13584" max="13584" width="3.42578125" style="123" customWidth="1"/>
    <col min="13585" max="13585" width="7.7109375" style="123" customWidth="1"/>
    <col min="13586" max="13588" width="11.42578125" style="123" customWidth="1"/>
    <col min="13589" max="13589" width="15.140625" style="123" customWidth="1"/>
    <col min="13590" max="13590" width="10.7109375" style="123" customWidth="1"/>
    <col min="13591" max="13591" width="13" style="123" customWidth="1"/>
    <col min="13592" max="13630" width="11.42578125" style="123" customWidth="1"/>
    <col min="13631" max="13837" width="11.42578125" style="123"/>
    <col min="13838" max="13838" width="35.42578125" style="123" customWidth="1"/>
    <col min="13839" max="13839" width="6.85546875" style="123" customWidth="1"/>
    <col min="13840" max="13840" width="3.42578125" style="123" customWidth="1"/>
    <col min="13841" max="13841" width="7.7109375" style="123" customWidth="1"/>
    <col min="13842" max="13844" width="11.42578125" style="123" customWidth="1"/>
    <col min="13845" max="13845" width="15.140625" style="123" customWidth="1"/>
    <col min="13846" max="13846" width="10.7109375" style="123" customWidth="1"/>
    <col min="13847" max="13847" width="13" style="123" customWidth="1"/>
    <col min="13848" max="13886" width="11.42578125" style="123" customWidth="1"/>
    <col min="13887" max="14093" width="11.42578125" style="123"/>
    <col min="14094" max="14094" width="35.42578125" style="123" customWidth="1"/>
    <col min="14095" max="14095" width="6.85546875" style="123" customWidth="1"/>
    <col min="14096" max="14096" width="3.42578125" style="123" customWidth="1"/>
    <col min="14097" max="14097" width="7.7109375" style="123" customWidth="1"/>
    <col min="14098" max="14100" width="11.42578125" style="123" customWidth="1"/>
    <col min="14101" max="14101" width="15.140625" style="123" customWidth="1"/>
    <col min="14102" max="14102" width="10.7109375" style="123" customWidth="1"/>
    <col min="14103" max="14103" width="13" style="123" customWidth="1"/>
    <col min="14104" max="14142" width="11.42578125" style="123" customWidth="1"/>
    <col min="14143" max="14349" width="11.42578125" style="123"/>
    <col min="14350" max="14350" width="35.42578125" style="123" customWidth="1"/>
    <col min="14351" max="14351" width="6.85546875" style="123" customWidth="1"/>
    <col min="14352" max="14352" width="3.42578125" style="123" customWidth="1"/>
    <col min="14353" max="14353" width="7.7109375" style="123" customWidth="1"/>
    <col min="14354" max="14356" width="11.42578125" style="123" customWidth="1"/>
    <col min="14357" max="14357" width="15.140625" style="123" customWidth="1"/>
    <col min="14358" max="14358" width="10.7109375" style="123" customWidth="1"/>
    <col min="14359" max="14359" width="13" style="123" customWidth="1"/>
    <col min="14360" max="14398" width="11.42578125" style="123" customWidth="1"/>
    <col min="14399" max="14605" width="11.42578125" style="123"/>
    <col min="14606" max="14606" width="35.42578125" style="123" customWidth="1"/>
    <col min="14607" max="14607" width="6.85546875" style="123" customWidth="1"/>
    <col min="14608" max="14608" width="3.42578125" style="123" customWidth="1"/>
    <col min="14609" max="14609" width="7.7109375" style="123" customWidth="1"/>
    <col min="14610" max="14612" width="11.42578125" style="123" customWidth="1"/>
    <col min="14613" max="14613" width="15.140625" style="123" customWidth="1"/>
    <col min="14614" max="14614" width="10.7109375" style="123" customWidth="1"/>
    <col min="14615" max="14615" width="13" style="123" customWidth="1"/>
    <col min="14616" max="14654" width="11.42578125" style="123" customWidth="1"/>
    <col min="14655" max="14861" width="11.42578125" style="123"/>
    <col min="14862" max="14862" width="35.42578125" style="123" customWidth="1"/>
    <col min="14863" max="14863" width="6.85546875" style="123" customWidth="1"/>
    <col min="14864" max="14864" width="3.42578125" style="123" customWidth="1"/>
    <col min="14865" max="14865" width="7.7109375" style="123" customWidth="1"/>
    <col min="14866" max="14868" width="11.42578125" style="123" customWidth="1"/>
    <col min="14869" max="14869" width="15.140625" style="123" customWidth="1"/>
    <col min="14870" max="14870" width="10.7109375" style="123" customWidth="1"/>
    <col min="14871" max="14871" width="13" style="123" customWidth="1"/>
    <col min="14872" max="14910" width="11.42578125" style="123" customWidth="1"/>
    <col min="14911" max="15117" width="11.42578125" style="123"/>
    <col min="15118" max="15118" width="35.42578125" style="123" customWidth="1"/>
    <col min="15119" max="15119" width="6.85546875" style="123" customWidth="1"/>
    <col min="15120" max="15120" width="3.42578125" style="123" customWidth="1"/>
    <col min="15121" max="15121" width="7.7109375" style="123" customWidth="1"/>
    <col min="15122" max="15124" width="11.42578125" style="123" customWidth="1"/>
    <col min="15125" max="15125" width="15.140625" style="123" customWidth="1"/>
    <col min="15126" max="15126" width="10.7109375" style="123" customWidth="1"/>
    <col min="15127" max="15127" width="13" style="123" customWidth="1"/>
    <col min="15128" max="15166" width="11.42578125" style="123" customWidth="1"/>
    <col min="15167" max="15373" width="11.42578125" style="123"/>
    <col min="15374" max="15374" width="35.42578125" style="123" customWidth="1"/>
    <col min="15375" max="15375" width="6.85546875" style="123" customWidth="1"/>
    <col min="15376" max="15376" width="3.42578125" style="123" customWidth="1"/>
    <col min="15377" max="15377" width="7.7109375" style="123" customWidth="1"/>
    <col min="15378" max="15380" width="11.42578125" style="123" customWidth="1"/>
    <col min="15381" max="15381" width="15.140625" style="123" customWidth="1"/>
    <col min="15382" max="15382" width="10.7109375" style="123" customWidth="1"/>
    <col min="15383" max="15383" width="13" style="123" customWidth="1"/>
    <col min="15384" max="15422" width="11.42578125" style="123" customWidth="1"/>
    <col min="15423" max="15629" width="11.42578125" style="123"/>
    <col min="15630" max="15630" width="35.42578125" style="123" customWidth="1"/>
    <col min="15631" max="15631" width="6.85546875" style="123" customWidth="1"/>
    <col min="15632" max="15632" width="3.42578125" style="123" customWidth="1"/>
    <col min="15633" max="15633" width="7.7109375" style="123" customWidth="1"/>
    <col min="15634" max="15636" width="11.42578125" style="123" customWidth="1"/>
    <col min="15637" max="15637" width="15.140625" style="123" customWidth="1"/>
    <col min="15638" max="15638" width="10.7109375" style="123" customWidth="1"/>
    <col min="15639" max="15639" width="13" style="123" customWidth="1"/>
    <col min="15640" max="15678" width="11.42578125" style="123" customWidth="1"/>
    <col min="15679" max="15885" width="11.42578125" style="123"/>
    <col min="15886" max="15886" width="35.42578125" style="123" customWidth="1"/>
    <col min="15887" max="15887" width="6.85546875" style="123" customWidth="1"/>
    <col min="15888" max="15888" width="3.42578125" style="123" customWidth="1"/>
    <col min="15889" max="15889" width="7.7109375" style="123" customWidth="1"/>
    <col min="15890" max="15892" width="11.42578125" style="123" customWidth="1"/>
    <col min="15893" max="15893" width="15.140625" style="123" customWidth="1"/>
    <col min="15894" max="15894" width="10.7109375" style="123" customWidth="1"/>
    <col min="15895" max="15895" width="13" style="123" customWidth="1"/>
    <col min="15896" max="15934" width="11.42578125" style="123" customWidth="1"/>
    <col min="15935" max="16141" width="11.42578125" style="123"/>
    <col min="16142" max="16142" width="35.42578125" style="123" customWidth="1"/>
    <col min="16143" max="16143" width="6.85546875" style="123" customWidth="1"/>
    <col min="16144" max="16144" width="3.42578125" style="123" customWidth="1"/>
    <col min="16145" max="16145" width="7.7109375" style="123" customWidth="1"/>
    <col min="16146" max="16148" width="11.42578125" style="123" customWidth="1"/>
    <col min="16149" max="16149" width="15.140625" style="123" customWidth="1"/>
    <col min="16150" max="16150" width="10.7109375" style="123" customWidth="1"/>
    <col min="16151" max="16151" width="13" style="123" customWidth="1"/>
    <col min="16152" max="16190" width="11.42578125" style="123" customWidth="1"/>
    <col min="16191" max="16384" width="11.42578125" style="123"/>
  </cols>
  <sheetData>
    <row r="1" spans="1:62">
      <c r="A1" s="515" t="s">
        <v>78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305"/>
      <c r="AC1" s="305"/>
      <c r="AD1" s="305"/>
      <c r="AE1" s="305"/>
      <c r="AF1" s="305"/>
      <c r="AG1" s="305"/>
      <c r="AH1" s="305"/>
      <c r="AI1" s="305"/>
      <c r="AJ1" s="305"/>
      <c r="AK1" s="305"/>
      <c r="AL1" s="305"/>
      <c r="AM1" s="305"/>
      <c r="AN1" s="305"/>
      <c r="AO1" s="305"/>
      <c r="AP1" s="305"/>
      <c r="AQ1" s="305"/>
      <c r="AR1" s="305"/>
      <c r="AS1" s="305"/>
      <c r="AT1" s="305"/>
      <c r="AU1" s="305"/>
      <c r="AV1" s="305"/>
      <c r="AX1" s="124"/>
      <c r="AY1" s="124"/>
      <c r="AZ1" s="124"/>
      <c r="BC1" s="124"/>
      <c r="BD1" s="124"/>
      <c r="BE1" s="124"/>
      <c r="BF1" s="124"/>
      <c r="BG1" s="124"/>
      <c r="BH1" s="124"/>
      <c r="BI1" s="124"/>
      <c r="BJ1" s="124"/>
    </row>
    <row r="2" spans="1:62">
      <c r="A2" s="515" t="s">
        <v>79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  <c r="AG2" s="305"/>
      <c r="AH2" s="305"/>
      <c r="AI2" s="305"/>
      <c r="AJ2" s="305"/>
      <c r="AK2" s="305"/>
      <c r="AL2" s="305"/>
      <c r="AM2" s="305"/>
      <c r="AN2" s="305"/>
      <c r="AO2" s="305"/>
      <c r="AP2" s="305"/>
      <c r="AQ2" s="305"/>
      <c r="AR2" s="305"/>
      <c r="AS2" s="305"/>
      <c r="AT2" s="305"/>
      <c r="AU2" s="305"/>
      <c r="AV2" s="305"/>
      <c r="AX2" s="124"/>
      <c r="AY2" s="124"/>
      <c r="AZ2" s="124"/>
      <c r="BC2" s="124"/>
      <c r="BD2" s="124"/>
      <c r="BE2" s="124"/>
      <c r="BF2" s="124"/>
      <c r="BG2" s="124"/>
      <c r="BH2" s="124"/>
      <c r="BI2" s="124"/>
      <c r="BJ2" s="124"/>
    </row>
    <row r="3" spans="1:62">
      <c r="A3" s="516" t="s">
        <v>352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516"/>
      <c r="O3" s="516"/>
      <c r="P3" s="516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  <c r="AQ3" s="305"/>
      <c r="AR3" s="305"/>
      <c r="AS3" s="305"/>
      <c r="AT3" s="305"/>
      <c r="AU3" s="305"/>
      <c r="AV3" s="305"/>
      <c r="AX3" s="124"/>
      <c r="AY3" s="124"/>
      <c r="AZ3" s="124"/>
      <c r="BC3" s="124"/>
      <c r="BD3" s="124"/>
      <c r="BE3" s="124"/>
      <c r="BF3" s="124"/>
      <c r="BG3" s="124"/>
      <c r="BH3" s="124"/>
      <c r="BI3" s="124"/>
      <c r="BJ3" s="124"/>
    </row>
    <row r="4" spans="1:62" ht="12" thickBot="1"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X4" s="124"/>
      <c r="AY4" s="124"/>
      <c r="AZ4" s="124"/>
      <c r="BC4" s="124"/>
      <c r="BD4" s="124"/>
      <c r="BE4" s="124"/>
      <c r="BF4" s="124"/>
      <c r="BG4" s="124"/>
      <c r="BH4" s="124"/>
      <c r="BI4" s="124"/>
      <c r="BJ4" s="124"/>
    </row>
    <row r="5" spans="1:62">
      <c r="A5" s="304" t="s">
        <v>351</v>
      </c>
      <c r="B5" s="539" t="s">
        <v>350</v>
      </c>
      <c r="C5" s="539"/>
      <c r="D5" s="539"/>
      <c r="E5" s="539"/>
      <c r="F5" s="539"/>
      <c r="G5" s="539"/>
      <c r="H5" s="539"/>
      <c r="I5" s="539"/>
      <c r="J5" s="539"/>
      <c r="K5" s="539"/>
      <c r="L5" s="540"/>
      <c r="AX5" s="124"/>
      <c r="AY5" s="124"/>
      <c r="AZ5" s="124"/>
      <c r="BC5" s="124"/>
      <c r="BD5" s="124"/>
      <c r="BE5" s="124"/>
      <c r="BF5" s="124"/>
      <c r="BG5" s="124"/>
      <c r="BH5" s="124"/>
      <c r="BI5" s="124"/>
      <c r="BJ5" s="124"/>
    </row>
    <row r="6" spans="1:62" ht="17.25" customHeight="1">
      <c r="A6" s="303" t="s">
        <v>80</v>
      </c>
      <c r="B6" s="524" t="str">
        <f>+IFERROR(VLOOKUP(B5,[1]DESPLEGABLES!$A$2:$C$229,2,0),"")</f>
        <v>MINISTERIO DE CIENCIA, TECNOLOGIA E INNOVACION - GESTION GENERAL</v>
      </c>
      <c r="C6" s="525"/>
      <c r="D6" s="525"/>
      <c r="E6" s="525"/>
      <c r="F6" s="525"/>
      <c r="G6" s="525"/>
      <c r="H6" s="525"/>
      <c r="I6" s="525"/>
      <c r="J6" s="525"/>
      <c r="K6" s="525"/>
      <c r="L6" s="526"/>
      <c r="AX6" s="124"/>
      <c r="AY6" s="124"/>
      <c r="AZ6" s="124"/>
      <c r="BC6" s="124"/>
      <c r="BD6" s="124"/>
      <c r="BE6" s="124"/>
      <c r="BF6" s="124"/>
      <c r="BG6" s="124"/>
      <c r="BH6" s="124"/>
      <c r="BI6" s="124"/>
      <c r="BJ6" s="124"/>
    </row>
    <row r="7" spans="1:62" ht="18" customHeight="1" thickBot="1">
      <c r="A7" s="302" t="s">
        <v>349</v>
      </c>
      <c r="B7" s="517" t="str">
        <f>+IFERROR(VLOOKUP(B5,[1]DESPLEGABLES!$A$2:$C$229,3,0),"")</f>
        <v>CIENCIA, TECNOLOGÍA E INNOVACIÓN</v>
      </c>
      <c r="C7" s="518"/>
      <c r="D7" s="518"/>
      <c r="E7" s="518"/>
      <c r="F7" s="518"/>
      <c r="G7" s="518"/>
      <c r="H7" s="518"/>
      <c r="I7" s="518"/>
      <c r="J7" s="518"/>
      <c r="K7" s="518"/>
      <c r="L7" s="519"/>
      <c r="AX7" s="124"/>
      <c r="AY7" s="124"/>
      <c r="AZ7" s="124"/>
      <c r="BC7" s="124"/>
      <c r="BD7" s="124"/>
      <c r="BE7" s="124"/>
      <c r="BF7" s="124"/>
      <c r="BG7" s="124"/>
      <c r="BH7" s="124"/>
      <c r="BI7" s="124"/>
      <c r="BJ7" s="124"/>
    </row>
    <row r="8" spans="1:62" ht="18" customHeight="1">
      <c r="A8" s="125"/>
      <c r="AX8" s="124"/>
      <c r="AY8" s="124"/>
      <c r="AZ8" s="124"/>
      <c r="BC8" s="124"/>
      <c r="BD8" s="124"/>
      <c r="BE8" s="124"/>
      <c r="BF8" s="124"/>
      <c r="BG8" s="124"/>
      <c r="BH8" s="124"/>
      <c r="BI8" s="124"/>
      <c r="BJ8" s="124"/>
    </row>
    <row r="9" spans="1:62">
      <c r="C9" s="126"/>
      <c r="D9" s="527" t="s">
        <v>81</v>
      </c>
      <c r="E9" s="527"/>
      <c r="F9" s="527"/>
      <c r="G9" s="527"/>
      <c r="H9" s="527"/>
      <c r="I9" s="527"/>
      <c r="J9" s="527"/>
      <c r="K9" s="527"/>
      <c r="L9" s="127">
        <v>2025</v>
      </c>
      <c r="O9" s="128" t="s">
        <v>82</v>
      </c>
      <c r="P9" s="128"/>
      <c r="AX9" s="124"/>
      <c r="AY9" s="124"/>
      <c r="AZ9" s="124"/>
      <c r="BC9" s="124"/>
      <c r="BD9" s="124"/>
      <c r="BE9" s="124"/>
      <c r="BF9" s="124"/>
      <c r="BG9" s="124"/>
      <c r="BH9" s="124"/>
      <c r="BI9" s="124"/>
      <c r="BJ9" s="124"/>
    </row>
    <row r="10" spans="1:62" ht="12" thickBot="1">
      <c r="A10" s="129"/>
      <c r="B10" s="126"/>
      <c r="C10" s="130"/>
      <c r="D10" s="131"/>
      <c r="E10" s="131"/>
      <c r="F10" s="131"/>
      <c r="G10" s="131"/>
      <c r="H10" s="132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AX10" s="124"/>
      <c r="AY10" s="124"/>
      <c r="AZ10" s="124"/>
      <c r="BC10" s="124"/>
      <c r="BD10" s="124"/>
      <c r="BE10" s="124"/>
      <c r="BF10" s="124"/>
      <c r="BG10" s="124"/>
      <c r="BH10" s="124"/>
      <c r="BI10" s="124"/>
      <c r="BJ10" s="124"/>
    </row>
    <row r="11" spans="1:62" ht="21.75" customHeight="1" thickTop="1">
      <c r="A11" s="528" t="s">
        <v>83</v>
      </c>
      <c r="B11" s="529" t="s">
        <v>84</v>
      </c>
      <c r="C11" s="477" t="s">
        <v>85</v>
      </c>
      <c r="D11" s="478" t="s">
        <v>86</v>
      </c>
      <c r="E11" s="479"/>
      <c r="F11" s="479"/>
      <c r="G11" s="479"/>
      <c r="H11" s="479"/>
      <c r="I11" s="479"/>
      <c r="J11" s="479"/>
      <c r="K11" s="479"/>
      <c r="L11" s="479"/>
      <c r="M11" s="479"/>
      <c r="N11" s="479"/>
      <c r="O11" s="479"/>
      <c r="P11" s="479"/>
      <c r="Q11" s="479"/>
      <c r="R11" s="480"/>
      <c r="S11" s="480"/>
      <c r="T11" s="480"/>
      <c r="U11" s="480"/>
      <c r="V11" s="480"/>
      <c r="W11" s="481"/>
      <c r="X11" s="468" t="s">
        <v>87</v>
      </c>
      <c r="Y11" s="469"/>
      <c r="Z11" s="469"/>
      <c r="AA11" s="469"/>
      <c r="AB11" s="469"/>
      <c r="AC11" s="469"/>
      <c r="AD11" s="469"/>
      <c r="AE11" s="469"/>
      <c r="AF11" s="469"/>
      <c r="AG11" s="470"/>
      <c r="AH11" s="468" t="s">
        <v>88</v>
      </c>
      <c r="AI11" s="469"/>
      <c r="AJ11" s="469"/>
      <c r="AK11" s="469"/>
      <c r="AL11" s="469"/>
      <c r="AM11" s="469"/>
      <c r="AN11" s="469"/>
      <c r="AO11" s="469"/>
      <c r="AP11" s="469"/>
      <c r="AQ11" s="469"/>
      <c r="AR11" s="470"/>
      <c r="AS11" s="440" t="s">
        <v>89</v>
      </c>
      <c r="AT11" s="441"/>
      <c r="AU11" s="442"/>
      <c r="AV11" s="475" t="s">
        <v>90</v>
      </c>
      <c r="AX11" s="133"/>
      <c r="AZ11" s="134"/>
      <c r="BC11" s="124"/>
      <c r="BD11" s="124"/>
      <c r="BE11" s="124"/>
      <c r="BF11" s="124"/>
      <c r="BG11" s="124"/>
      <c r="BH11" s="124"/>
      <c r="BI11" s="124"/>
      <c r="BJ11" s="124"/>
    </row>
    <row r="12" spans="1:62" ht="18" customHeight="1">
      <c r="A12" s="442"/>
      <c r="B12" s="440"/>
      <c r="C12" s="478"/>
      <c r="D12" s="482" t="s">
        <v>91</v>
      </c>
      <c r="E12" s="483"/>
      <c r="F12" s="483"/>
      <c r="G12" s="483"/>
      <c r="H12" s="483"/>
      <c r="I12" s="483"/>
      <c r="J12" s="483"/>
      <c r="K12" s="483"/>
      <c r="L12" s="483"/>
      <c r="M12" s="483"/>
      <c r="N12" s="483"/>
      <c r="O12" s="483"/>
      <c r="P12" s="483"/>
      <c r="Q12" s="484"/>
      <c r="R12" s="471" t="s">
        <v>92</v>
      </c>
      <c r="S12" s="472"/>
      <c r="T12" s="472"/>
      <c r="U12" s="472"/>
      <c r="V12" s="473"/>
      <c r="W12" s="474" t="s">
        <v>93</v>
      </c>
      <c r="X12" s="471" t="s">
        <v>94</v>
      </c>
      <c r="Y12" s="472"/>
      <c r="Z12" s="472"/>
      <c r="AA12" s="473"/>
      <c r="AB12" s="471" t="s">
        <v>95</v>
      </c>
      <c r="AC12" s="472"/>
      <c r="AD12" s="472"/>
      <c r="AE12" s="472"/>
      <c r="AF12" s="473"/>
      <c r="AG12" s="474" t="s">
        <v>93</v>
      </c>
      <c r="AH12" s="443" t="s">
        <v>96</v>
      </c>
      <c r="AI12" s="443" t="s">
        <v>97</v>
      </c>
      <c r="AJ12" s="443" t="s">
        <v>98</v>
      </c>
      <c r="AK12" s="443" t="s">
        <v>99</v>
      </c>
      <c r="AL12" s="443" t="s">
        <v>100</v>
      </c>
      <c r="AM12" s="443" t="s">
        <v>101</v>
      </c>
      <c r="AN12" s="443" t="s">
        <v>102</v>
      </c>
      <c r="AO12" s="443" t="s">
        <v>103</v>
      </c>
      <c r="AP12" s="443" t="s">
        <v>104</v>
      </c>
      <c r="AQ12" s="443" t="s">
        <v>105</v>
      </c>
      <c r="AR12" s="443" t="s">
        <v>93</v>
      </c>
      <c r="AS12" s="439" t="s">
        <v>106</v>
      </c>
      <c r="AT12" s="439" t="s">
        <v>107</v>
      </c>
      <c r="AU12" s="439" t="s">
        <v>108</v>
      </c>
      <c r="AV12" s="476"/>
      <c r="AX12" s="133"/>
      <c r="AZ12" s="134"/>
      <c r="BC12" s="124"/>
      <c r="BD12" s="124"/>
      <c r="BE12" s="124"/>
      <c r="BF12" s="124"/>
      <c r="BG12" s="124"/>
      <c r="BH12" s="124"/>
      <c r="BI12" s="124"/>
      <c r="BJ12" s="124"/>
    </row>
    <row r="13" spans="1:62" ht="33" customHeight="1">
      <c r="A13" s="442"/>
      <c r="B13" s="440"/>
      <c r="C13" s="443"/>
      <c r="D13" s="471" t="s">
        <v>109</v>
      </c>
      <c r="E13" s="473"/>
      <c r="F13" s="474" t="s">
        <v>110</v>
      </c>
      <c r="G13" s="474" t="s">
        <v>111</v>
      </c>
      <c r="H13" s="474" t="s">
        <v>112</v>
      </c>
      <c r="I13" s="474" t="s">
        <v>113</v>
      </c>
      <c r="J13" s="474" t="s">
        <v>114</v>
      </c>
      <c r="K13" s="474" t="s">
        <v>115</v>
      </c>
      <c r="L13" s="474" t="s">
        <v>116</v>
      </c>
      <c r="M13" s="474" t="s">
        <v>117</v>
      </c>
      <c r="N13" s="474" t="s">
        <v>118</v>
      </c>
      <c r="O13" s="474" t="s">
        <v>119</v>
      </c>
      <c r="P13" s="474" t="s">
        <v>335</v>
      </c>
      <c r="Q13" s="474" t="s">
        <v>120</v>
      </c>
      <c r="R13" s="474" t="s">
        <v>336</v>
      </c>
      <c r="S13" s="474" t="s">
        <v>121</v>
      </c>
      <c r="T13" s="474" t="s">
        <v>122</v>
      </c>
      <c r="U13" s="474" t="s">
        <v>123</v>
      </c>
      <c r="V13" s="474" t="s">
        <v>124</v>
      </c>
      <c r="W13" s="443"/>
      <c r="X13" s="474" t="s">
        <v>125</v>
      </c>
      <c r="Y13" s="474" t="s">
        <v>126</v>
      </c>
      <c r="Z13" s="474" t="s">
        <v>127</v>
      </c>
      <c r="AA13" s="474" t="s">
        <v>120</v>
      </c>
      <c r="AB13" s="474" t="s">
        <v>348</v>
      </c>
      <c r="AC13" s="474" t="s">
        <v>301</v>
      </c>
      <c r="AD13" s="474" t="s">
        <v>347</v>
      </c>
      <c r="AE13" s="474" t="s">
        <v>346</v>
      </c>
      <c r="AF13" s="474" t="s">
        <v>124</v>
      </c>
      <c r="AG13" s="443"/>
      <c r="AH13" s="443"/>
      <c r="AI13" s="443"/>
      <c r="AJ13" s="443"/>
      <c r="AK13" s="443"/>
      <c r="AL13" s="443"/>
      <c r="AM13" s="443"/>
      <c r="AN13" s="443"/>
      <c r="AO13" s="443"/>
      <c r="AP13" s="443" t="s">
        <v>128</v>
      </c>
      <c r="AQ13" s="443" t="s">
        <v>128</v>
      </c>
      <c r="AR13" s="443" t="s">
        <v>128</v>
      </c>
      <c r="AS13" s="439"/>
      <c r="AT13" s="439"/>
      <c r="AU13" s="439"/>
      <c r="AV13" s="476"/>
      <c r="AX13" s="133"/>
      <c r="AZ13" s="134"/>
      <c r="BC13" s="124"/>
      <c r="BD13" s="124"/>
      <c r="BE13" s="124"/>
      <c r="BF13" s="124"/>
      <c r="BG13" s="124"/>
      <c r="BH13" s="124"/>
      <c r="BI13" s="124"/>
      <c r="BJ13" s="124"/>
    </row>
    <row r="14" spans="1:62">
      <c r="A14" s="442"/>
      <c r="B14" s="440"/>
      <c r="C14" s="443"/>
      <c r="D14" s="301" t="s">
        <v>129</v>
      </c>
      <c r="E14" s="300" t="s">
        <v>130</v>
      </c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3"/>
      <c r="V14" s="443"/>
      <c r="W14" s="443"/>
      <c r="X14" s="443"/>
      <c r="Y14" s="443"/>
      <c r="Z14" s="443"/>
      <c r="AA14" s="443"/>
      <c r="AB14" s="443"/>
      <c r="AC14" s="443"/>
      <c r="AD14" s="443"/>
      <c r="AE14" s="443"/>
      <c r="AF14" s="443"/>
      <c r="AG14" s="443"/>
      <c r="AH14" s="443"/>
      <c r="AI14" s="443"/>
      <c r="AJ14" s="443"/>
      <c r="AK14" s="443"/>
      <c r="AL14" s="443"/>
      <c r="AM14" s="443"/>
      <c r="AN14" s="443"/>
      <c r="AO14" s="443"/>
      <c r="AP14" s="443" t="s">
        <v>131</v>
      </c>
      <c r="AQ14" s="443" t="s">
        <v>131</v>
      </c>
      <c r="AR14" s="443" t="s">
        <v>131</v>
      </c>
      <c r="AS14" s="439"/>
      <c r="AT14" s="439"/>
      <c r="AU14" s="439"/>
      <c r="AV14" s="476"/>
      <c r="AX14" s="133"/>
      <c r="AZ14" s="134"/>
      <c r="BC14" s="124"/>
      <c r="BD14" s="124"/>
      <c r="BE14" s="124"/>
      <c r="BF14" s="124"/>
      <c r="BG14" s="124"/>
      <c r="BH14" s="124"/>
      <c r="BI14" s="124"/>
      <c r="BJ14" s="124"/>
    </row>
    <row r="15" spans="1:62" ht="12" thickBot="1">
      <c r="A15" s="135">
        <v>1</v>
      </c>
      <c r="B15" s="136">
        <v>2</v>
      </c>
      <c r="C15" s="137">
        <v>3</v>
      </c>
      <c r="D15" s="135"/>
      <c r="E15" s="135">
        <v>4.0999999999999996</v>
      </c>
      <c r="F15" s="135">
        <v>4.2</v>
      </c>
      <c r="G15" s="135">
        <v>4.3</v>
      </c>
      <c r="H15" s="135">
        <v>4.4000000000000004</v>
      </c>
      <c r="I15" s="135">
        <v>4.5</v>
      </c>
      <c r="J15" s="135">
        <v>4.5999999999999996</v>
      </c>
      <c r="K15" s="135">
        <v>4.7</v>
      </c>
      <c r="L15" s="135">
        <v>4.8</v>
      </c>
      <c r="M15" s="135">
        <v>4.9000000000000004</v>
      </c>
      <c r="N15" s="138">
        <v>4.0999999999999996</v>
      </c>
      <c r="O15" s="135">
        <v>4.1100000000000003</v>
      </c>
      <c r="P15" s="135">
        <v>4.12</v>
      </c>
      <c r="Q15" s="135">
        <v>4</v>
      </c>
      <c r="R15" s="137">
        <v>5.0999999999999996</v>
      </c>
      <c r="S15" s="135">
        <v>5.2</v>
      </c>
      <c r="T15" s="135">
        <v>5.3</v>
      </c>
      <c r="U15" s="135">
        <v>5.4</v>
      </c>
      <c r="V15" s="299">
        <v>5</v>
      </c>
      <c r="W15" s="135" t="s">
        <v>132</v>
      </c>
      <c r="X15" s="135">
        <v>7.1</v>
      </c>
      <c r="Y15" s="135">
        <v>7.2</v>
      </c>
      <c r="Z15" s="135">
        <v>7.3</v>
      </c>
      <c r="AA15" s="135">
        <v>7</v>
      </c>
      <c r="AB15" s="135">
        <v>8.1</v>
      </c>
      <c r="AC15" s="135">
        <v>8.1999999999999993</v>
      </c>
      <c r="AD15" s="135">
        <v>8.3000000000000007</v>
      </c>
      <c r="AE15" s="135">
        <v>8.4</v>
      </c>
      <c r="AF15" s="135">
        <v>8</v>
      </c>
      <c r="AG15" s="135" t="s">
        <v>133</v>
      </c>
      <c r="AH15" s="135">
        <v>10.1</v>
      </c>
      <c r="AI15" s="135">
        <v>10.199999999999999</v>
      </c>
      <c r="AJ15" s="135">
        <v>10.3</v>
      </c>
      <c r="AK15" s="135">
        <v>10.4</v>
      </c>
      <c r="AL15" s="135">
        <v>10.5</v>
      </c>
      <c r="AM15" s="135">
        <v>10.6</v>
      </c>
      <c r="AN15" s="135">
        <v>10.7</v>
      </c>
      <c r="AO15" s="135">
        <v>10.8</v>
      </c>
      <c r="AP15" s="135">
        <v>10.9</v>
      </c>
      <c r="AQ15" s="138">
        <v>10.1</v>
      </c>
      <c r="AR15" s="135">
        <v>10</v>
      </c>
      <c r="AS15" s="139">
        <v>11.1</v>
      </c>
      <c r="AT15" s="139">
        <v>11.2</v>
      </c>
      <c r="AU15" s="139" t="s">
        <v>134</v>
      </c>
      <c r="AV15" s="140" t="s">
        <v>135</v>
      </c>
      <c r="AX15" s="133"/>
      <c r="AZ15" s="134"/>
      <c r="BC15" s="124"/>
      <c r="BD15" s="124"/>
      <c r="BE15" s="124"/>
      <c r="BF15" s="124"/>
      <c r="BG15" s="124"/>
      <c r="BH15" s="124"/>
      <c r="BI15" s="124"/>
      <c r="BJ15" s="124"/>
    </row>
    <row r="16" spans="1:62" ht="12.75" thickTop="1" thickBot="1">
      <c r="A16" s="268" t="s">
        <v>136</v>
      </c>
      <c r="B16" s="141"/>
      <c r="C16" s="142"/>
      <c r="D16" s="143"/>
      <c r="E16" s="143"/>
      <c r="F16" s="143"/>
      <c r="G16" s="143"/>
      <c r="H16" s="143"/>
      <c r="I16" s="144"/>
      <c r="J16" s="144"/>
      <c r="K16" s="144"/>
      <c r="L16" s="145"/>
      <c r="M16" s="143"/>
      <c r="N16" s="143"/>
      <c r="O16" s="143"/>
      <c r="P16" s="143"/>
      <c r="Q16" s="296"/>
      <c r="R16" s="143"/>
      <c r="S16" s="143"/>
      <c r="T16" s="144"/>
      <c r="U16" s="144"/>
      <c r="V16" s="298"/>
      <c r="W16" s="297"/>
      <c r="X16" s="144"/>
      <c r="Y16" s="145"/>
      <c r="Z16" s="143"/>
      <c r="AA16" s="296"/>
      <c r="AB16" s="143"/>
      <c r="AC16" s="143"/>
      <c r="AD16" s="143"/>
      <c r="AE16" s="143"/>
      <c r="AF16" s="296"/>
      <c r="AG16" s="143"/>
      <c r="AH16" s="143"/>
      <c r="AI16" s="143"/>
      <c r="AJ16" s="143"/>
      <c r="AK16" s="143"/>
      <c r="AL16" s="143"/>
      <c r="AM16" s="143"/>
      <c r="AN16" s="144"/>
      <c r="AO16" s="144"/>
      <c r="AP16" s="145"/>
      <c r="AQ16" s="144"/>
      <c r="AR16" s="145"/>
      <c r="AS16" s="146"/>
      <c r="AT16" s="146"/>
      <c r="AU16" s="146"/>
      <c r="AV16" s="145"/>
      <c r="AW16" s="147"/>
      <c r="AX16" s="133"/>
      <c r="AZ16" s="148"/>
      <c r="BC16" s="124"/>
      <c r="BD16" s="124"/>
      <c r="BE16" s="124"/>
      <c r="BF16" s="124"/>
      <c r="BG16" s="124"/>
      <c r="BH16" s="124"/>
      <c r="BI16" s="124"/>
      <c r="BJ16" s="124"/>
    </row>
    <row r="17" spans="1:62" ht="12.75" thickTop="1" thickBot="1">
      <c r="A17" s="269" t="s">
        <v>137</v>
      </c>
      <c r="B17" s="149">
        <f t="shared" ref="B17:AV17" si="0">SUM(B18:B30)</f>
        <v>163</v>
      </c>
      <c r="C17" s="149">
        <f t="shared" si="0"/>
        <v>18</v>
      </c>
      <c r="D17" s="295">
        <f t="shared" si="0"/>
        <v>118972913</v>
      </c>
      <c r="E17" s="295">
        <f t="shared" si="0"/>
        <v>2177268399</v>
      </c>
      <c r="F17" s="295">
        <f t="shared" si="0"/>
        <v>385749732</v>
      </c>
      <c r="G17" s="295">
        <f t="shared" si="0"/>
        <v>436273415.54000002</v>
      </c>
      <c r="H17" s="295">
        <f t="shared" si="0"/>
        <v>0</v>
      </c>
      <c r="I17" s="295">
        <f t="shared" si="0"/>
        <v>0</v>
      </c>
      <c r="J17" s="295">
        <f t="shared" si="0"/>
        <v>128615453.47142014</v>
      </c>
      <c r="K17" s="295">
        <f t="shared" si="0"/>
        <v>87479336.774083331</v>
      </c>
      <c r="L17" s="295">
        <f t="shared" si="0"/>
        <v>0</v>
      </c>
      <c r="M17" s="295">
        <f t="shared" si="0"/>
        <v>279113397.29040831</v>
      </c>
      <c r="N17" s="295">
        <f t="shared" si="0"/>
        <v>133974430.69939597</v>
      </c>
      <c r="O17" s="295">
        <f t="shared" si="0"/>
        <v>0</v>
      </c>
      <c r="P17" s="295">
        <f t="shared" si="0"/>
        <v>0</v>
      </c>
      <c r="Q17" s="295">
        <f t="shared" si="0"/>
        <v>3628474164.7753081</v>
      </c>
      <c r="R17" s="295">
        <f t="shared" si="0"/>
        <v>0</v>
      </c>
      <c r="S17" s="295">
        <f t="shared" si="0"/>
        <v>0</v>
      </c>
      <c r="T17" s="295">
        <f t="shared" si="0"/>
        <v>0</v>
      </c>
      <c r="U17" s="295">
        <f t="shared" si="0"/>
        <v>0</v>
      </c>
      <c r="V17" s="295">
        <f t="shared" si="0"/>
        <v>0</v>
      </c>
      <c r="W17" s="295">
        <f t="shared" si="0"/>
        <v>3628474164.7753081</v>
      </c>
      <c r="X17" s="295">
        <f t="shared" si="0"/>
        <v>196495831.69244742</v>
      </c>
      <c r="Y17" s="295">
        <f t="shared" si="0"/>
        <v>44421133.556568287</v>
      </c>
      <c r="Z17" s="295">
        <f t="shared" si="0"/>
        <v>12095935.533333335</v>
      </c>
      <c r="AA17" s="295">
        <f t="shared" si="0"/>
        <v>253012900.78234908</v>
      </c>
      <c r="AB17" s="295">
        <f t="shared" si="0"/>
        <v>872782825</v>
      </c>
      <c r="AC17" s="295">
        <f t="shared" si="0"/>
        <v>0</v>
      </c>
      <c r="AD17" s="295">
        <f t="shared" si="0"/>
        <v>0</v>
      </c>
      <c r="AE17" s="295">
        <f t="shared" si="0"/>
        <v>937169377.5</v>
      </c>
      <c r="AF17" s="295">
        <f t="shared" si="0"/>
        <v>1809952202.5</v>
      </c>
      <c r="AG17" s="295">
        <f t="shared" si="0"/>
        <v>2062965103.2823491</v>
      </c>
      <c r="AH17" s="295">
        <f t="shared" si="0"/>
        <v>370412505.9976899</v>
      </c>
      <c r="AI17" s="295">
        <f t="shared" si="0"/>
        <v>262375525.08169711</v>
      </c>
      <c r="AJ17" s="295">
        <f t="shared" si="0"/>
        <v>302372847.06460893</v>
      </c>
      <c r="AK17" s="295">
        <f t="shared" si="0"/>
        <v>143611109.3093566</v>
      </c>
      <c r="AL17" s="295">
        <f t="shared" si="0"/>
        <v>16112944.010899516</v>
      </c>
      <c r="AM17" s="295">
        <f t="shared" si="0"/>
        <v>107708331.98201746</v>
      </c>
      <c r="AN17" s="295">
        <f t="shared" si="0"/>
        <v>17951388.663669575</v>
      </c>
      <c r="AO17" s="295">
        <f t="shared" si="0"/>
        <v>17951388.663669575</v>
      </c>
      <c r="AP17" s="295">
        <f t="shared" si="0"/>
        <v>35902777.32733915</v>
      </c>
      <c r="AQ17" s="295">
        <f t="shared" si="0"/>
        <v>0</v>
      </c>
      <c r="AR17" s="295">
        <f t="shared" si="0"/>
        <v>1274398818.1009479</v>
      </c>
      <c r="AS17" s="295">
        <f t="shared" si="0"/>
        <v>50000000</v>
      </c>
      <c r="AT17" s="295">
        <f t="shared" si="0"/>
        <v>0</v>
      </c>
      <c r="AU17" s="295">
        <f t="shared" si="0"/>
        <v>50000000</v>
      </c>
      <c r="AV17" s="295">
        <f t="shared" si="0"/>
        <v>6965838086.1586056</v>
      </c>
      <c r="AW17" s="147"/>
      <c r="AX17" s="133"/>
      <c r="BC17" s="124"/>
      <c r="BD17" s="124"/>
      <c r="BE17" s="124"/>
      <c r="BF17" s="124"/>
      <c r="BG17" s="124"/>
      <c r="BH17" s="124"/>
      <c r="BI17" s="124"/>
      <c r="BJ17" s="124"/>
    </row>
    <row r="18" spans="1:62" ht="12" thickTop="1">
      <c r="A18" s="294" t="s">
        <v>138</v>
      </c>
      <c r="B18" s="151">
        <v>0</v>
      </c>
      <c r="C18" s="152">
        <v>1</v>
      </c>
      <c r="D18" s="164">
        <v>7353262</v>
      </c>
      <c r="E18" s="164">
        <f>+D18*12*C18</f>
        <v>88239144</v>
      </c>
      <c r="F18" s="164">
        <f>13072441*12*C18</f>
        <v>156869292</v>
      </c>
      <c r="G18" s="164">
        <f>(E18+F18)*50%</f>
        <v>122554218</v>
      </c>
      <c r="H18" s="164"/>
      <c r="I18" s="164"/>
      <c r="J18" s="164">
        <f t="shared" ref="J18:J30" si="1">(E18+F18+G18+H18+I18+K18)/24</f>
        <v>15766089.503124999</v>
      </c>
      <c r="K18" s="164">
        <f t="shared" ref="K18:K30" si="2">+IF((E18/12+F18/12+G18/12)&gt;=2592594,(E18/12+F18/12+G18/12)*35%,(E18/12+F18/12+G18/12)*50%)</f>
        <v>10723494.074999999</v>
      </c>
      <c r="L18" s="164"/>
      <c r="M18" s="164">
        <f t="shared" ref="M18:M30" si="3">(E18+F18+G18+H18+I18+J18+K18+N18)/12</f>
        <v>34214603.956434466</v>
      </c>
      <c r="N18" s="164">
        <f t="shared" ref="N18:N30" si="4">(E18/12+F18/12+G18/12+H18/12+I18/12+J18/12+K18/12)*15/30</f>
        <v>16423009.899088543</v>
      </c>
      <c r="O18" s="164"/>
      <c r="P18" s="164"/>
      <c r="Q18" s="288">
        <f t="shared" ref="Q18:Q30" si="5">SUM(E18:P18)</f>
        <v>444789851.43364805</v>
      </c>
      <c r="R18" s="164"/>
      <c r="S18" s="164"/>
      <c r="T18" s="164"/>
      <c r="U18" s="164"/>
      <c r="V18" s="288">
        <f t="shared" ref="V18:V30" si="6">SUM(R18:U18)</f>
        <v>0</v>
      </c>
      <c r="W18" s="288">
        <f t="shared" ref="W18:W30" si="7">Q18+V18</f>
        <v>444789851.43364805</v>
      </c>
      <c r="X18" s="164">
        <f t="shared" ref="X18:X30" si="8">(E18/12+F18/12+G18/12+H18/12+I18/12+J18/12+K18/12)/30*22</f>
        <v>24087081.185329862</v>
      </c>
      <c r="Y18" s="164">
        <f>(E18/12+F18/12+G18/12+H18/12+I18/12+J18/12+K18/12)*22/30</f>
        <v>24087081.185329862</v>
      </c>
      <c r="Z18" s="164">
        <f t="shared" ref="Z18:Z30" si="9">(D18/30)*2*C18</f>
        <v>490217.46666666667</v>
      </c>
      <c r="AA18" s="288">
        <f t="shared" ref="AA18:AA30" si="10">SUM(X18:Z18)</f>
        <v>48664379.837326393</v>
      </c>
      <c r="AB18" s="164"/>
      <c r="AC18" s="164"/>
      <c r="AD18" s="164"/>
      <c r="AE18" s="164">
        <f t="shared" ref="AE18:AE24" si="11">(E18/12+F18/12+G18/12+AB18/12)*4</f>
        <v>122554218</v>
      </c>
      <c r="AF18" s="288">
        <f t="shared" ref="AF18:AF30" si="12">SUM(AB18:AE18)</f>
        <v>122554218</v>
      </c>
      <c r="AG18" s="288">
        <f t="shared" ref="AG18:AG30" si="13">AA18+AF18</f>
        <v>171218597.83732641</v>
      </c>
      <c r="AH18" s="270">
        <f t="shared" ref="AH18:AH30" si="14">(E18+F18+G18+K18+L18)*12%</f>
        <v>45406337.768999994</v>
      </c>
      <c r="AI18" s="270">
        <f t="shared" ref="AI18:AI30" si="15">(E18+F18+G18+K18+L18)*8.5%</f>
        <v>32162822.586375002</v>
      </c>
      <c r="AJ18" s="270">
        <f t="shared" ref="AJ18:AJ30" si="16">(E18+F18+G18+H18+I18+J18+K18+L18+M18+N18)/12</f>
        <v>37065820.952804007</v>
      </c>
      <c r="AK18" s="165">
        <f t="shared" ref="AK18:AK30" si="17">(E18+F18+G18+H18+J18+K18+L18+N18+X18+Y18)*4%</f>
        <v>18349976.393914931</v>
      </c>
      <c r="AL18" s="165">
        <f t="shared" ref="AL18:AL30" si="18">(E18+F18+G18+K18+L18)*0.522%</f>
        <v>1975175.6929515</v>
      </c>
      <c r="AM18" s="270">
        <f t="shared" ref="AM18:AM30" si="19">(E18+F18+G18+H18+J18+K18+L18+N18+X18+Y18)*3%</f>
        <v>13762482.295436198</v>
      </c>
      <c r="AN18" s="165">
        <f t="shared" ref="AN18:AN30" si="20">(E18+F18+G18+H18+J18+K18+L18+N18+X18+Y18)*0.5%</f>
        <v>2293747.0492393663</v>
      </c>
      <c r="AO18" s="165">
        <f t="shared" ref="AO18:AO30" si="21">(E18+F18+G18+H18+J18+K18+L18+N18+X18+Y18)*0.5%</f>
        <v>2293747.0492393663</v>
      </c>
      <c r="AP18" s="164">
        <f t="shared" ref="AP18:AP30" si="22">(E18+F18+G18+H18+J18+K18+L18+N18+X18+Y18)*1%</f>
        <v>4587494.0984787326</v>
      </c>
      <c r="AQ18" s="164"/>
      <c r="AR18" s="287">
        <f t="shared" ref="AR18:AR30" si="23">SUM(AH18:AQ18)</f>
        <v>157897603.8874391</v>
      </c>
      <c r="AS18" s="165"/>
      <c r="AT18" s="165"/>
      <c r="AU18" s="286">
        <f t="shared" ref="AU18:AU30" si="24">SUM(AS18:AT18)</f>
        <v>0</v>
      </c>
      <c r="AV18" s="285">
        <f t="shared" ref="AV18:AV30" si="25">W18+AG18+AR18</f>
        <v>773906053.15841353</v>
      </c>
      <c r="AX18" s="133"/>
      <c r="BC18" s="124"/>
      <c r="BD18" s="124"/>
      <c r="BE18" s="124"/>
      <c r="BF18" s="124"/>
      <c r="BG18" s="124"/>
      <c r="BH18" s="124"/>
      <c r="BI18" s="124"/>
      <c r="BJ18" s="124"/>
    </row>
    <row r="19" spans="1:62">
      <c r="A19" s="294" t="s">
        <v>139</v>
      </c>
      <c r="B19" s="153">
        <v>0</v>
      </c>
      <c r="C19" s="152">
        <v>1</v>
      </c>
      <c r="D19" s="164">
        <v>5364396</v>
      </c>
      <c r="E19" s="164">
        <f>+D19*12+C19</f>
        <v>64372753</v>
      </c>
      <c r="F19" s="164">
        <f>9536685*12*C19</f>
        <v>114440220</v>
      </c>
      <c r="G19" s="164"/>
      <c r="H19" s="164"/>
      <c r="I19" s="164"/>
      <c r="J19" s="164">
        <f t="shared" si="1"/>
        <v>7667847.9741319446</v>
      </c>
      <c r="K19" s="164">
        <f t="shared" si="2"/>
        <v>5215378.3791666655</v>
      </c>
      <c r="L19" s="164"/>
      <c r="M19" s="164">
        <f t="shared" si="3"/>
        <v>16640295.082751615</v>
      </c>
      <c r="N19" s="164">
        <f t="shared" si="4"/>
        <v>7987341.6397207743</v>
      </c>
      <c r="O19" s="164"/>
      <c r="P19" s="164"/>
      <c r="Q19" s="288">
        <f t="shared" si="5"/>
        <v>216323836.07577097</v>
      </c>
      <c r="R19" s="164"/>
      <c r="S19" s="164"/>
      <c r="T19" s="164"/>
      <c r="U19" s="164"/>
      <c r="V19" s="288">
        <f t="shared" si="6"/>
        <v>0</v>
      </c>
      <c r="W19" s="288">
        <f t="shared" si="7"/>
        <v>216323836.07577097</v>
      </c>
      <c r="X19" s="164">
        <f t="shared" si="8"/>
        <v>11714767.738257136</v>
      </c>
      <c r="Y19" s="164"/>
      <c r="Z19" s="164">
        <f t="shared" si="9"/>
        <v>357626.4</v>
      </c>
      <c r="AA19" s="288">
        <f t="shared" si="10"/>
        <v>12072394.138257137</v>
      </c>
      <c r="AB19" s="164">
        <f>(E19+F19)*50%</f>
        <v>89406486.5</v>
      </c>
      <c r="AC19" s="164"/>
      <c r="AD19" s="164"/>
      <c r="AE19" s="164">
        <f t="shared" si="11"/>
        <v>89406486.5</v>
      </c>
      <c r="AF19" s="288">
        <f t="shared" si="12"/>
        <v>178812973</v>
      </c>
      <c r="AG19" s="288">
        <f t="shared" si="13"/>
        <v>190885367.13825715</v>
      </c>
      <c r="AH19" s="165">
        <f t="shared" si="14"/>
        <v>22083402.1655</v>
      </c>
      <c r="AI19" s="165">
        <f t="shared" si="15"/>
        <v>15642409.867229167</v>
      </c>
      <c r="AJ19" s="165">
        <f t="shared" si="16"/>
        <v>18026986.33964758</v>
      </c>
      <c r="AK19" s="165">
        <f t="shared" si="17"/>
        <v>8455932.3492510598</v>
      </c>
      <c r="AL19" s="165">
        <f t="shared" si="18"/>
        <v>960627.99419924989</v>
      </c>
      <c r="AM19" s="165">
        <f t="shared" si="19"/>
        <v>6341949.2619382953</v>
      </c>
      <c r="AN19" s="165">
        <f t="shared" si="20"/>
        <v>1056991.5436563825</v>
      </c>
      <c r="AO19" s="165">
        <f t="shared" si="21"/>
        <v>1056991.5436563825</v>
      </c>
      <c r="AP19" s="164">
        <f t="shared" si="22"/>
        <v>2113983.087312765</v>
      </c>
      <c r="AQ19" s="164"/>
      <c r="AR19" s="287">
        <f t="shared" si="23"/>
        <v>75739274.152390853</v>
      </c>
      <c r="AS19" s="165"/>
      <c r="AT19" s="165"/>
      <c r="AU19" s="286">
        <f t="shared" si="24"/>
        <v>0</v>
      </c>
      <c r="AV19" s="285">
        <f t="shared" si="25"/>
        <v>482948477.36641896</v>
      </c>
      <c r="AX19" s="133"/>
      <c r="BC19" s="124"/>
      <c r="BD19" s="124"/>
      <c r="BE19" s="124"/>
      <c r="BF19" s="124"/>
      <c r="BG19" s="124"/>
      <c r="BH19" s="124"/>
      <c r="BI19" s="124"/>
      <c r="BJ19" s="124"/>
    </row>
    <row r="20" spans="1:62">
      <c r="A20" s="294" t="s">
        <v>139</v>
      </c>
      <c r="B20" s="153">
        <v>0</v>
      </c>
      <c r="C20" s="152">
        <v>1</v>
      </c>
      <c r="D20" s="164">
        <v>5364396</v>
      </c>
      <c r="E20" s="164">
        <f>+D20*12+C20</f>
        <v>64372753</v>
      </c>
      <c r="F20" s="164">
        <f>9536685*12*C20</f>
        <v>114440220</v>
      </c>
      <c r="G20" s="164">
        <f>(E20+F20)*50%</f>
        <v>89406486.5</v>
      </c>
      <c r="H20" s="164"/>
      <c r="I20" s="164"/>
      <c r="J20" s="164">
        <f t="shared" si="1"/>
        <v>11501771.961197918</v>
      </c>
      <c r="K20" s="164">
        <f t="shared" si="2"/>
        <v>7823067.5687499996</v>
      </c>
      <c r="L20" s="164"/>
      <c r="M20" s="164">
        <f t="shared" si="3"/>
        <v>24960442.624127422</v>
      </c>
      <c r="N20" s="164">
        <f t="shared" si="4"/>
        <v>11981012.459581163</v>
      </c>
      <c r="O20" s="164"/>
      <c r="P20" s="164"/>
      <c r="Q20" s="288">
        <f t="shared" si="5"/>
        <v>324485754.11365652</v>
      </c>
      <c r="R20" s="164"/>
      <c r="S20" s="164"/>
      <c r="T20" s="164"/>
      <c r="U20" s="164"/>
      <c r="V20" s="288">
        <f t="shared" si="6"/>
        <v>0</v>
      </c>
      <c r="W20" s="288">
        <f t="shared" si="7"/>
        <v>324485754.11365652</v>
      </c>
      <c r="X20" s="164">
        <f t="shared" si="8"/>
        <v>17572151.607385706</v>
      </c>
      <c r="Y20" s="164"/>
      <c r="Z20" s="164">
        <f t="shared" si="9"/>
        <v>357626.4</v>
      </c>
      <c r="AA20" s="288">
        <f t="shared" si="10"/>
        <v>17929778.007385705</v>
      </c>
      <c r="AB20" s="164"/>
      <c r="AC20" s="164"/>
      <c r="AD20" s="164"/>
      <c r="AE20" s="164">
        <f t="shared" si="11"/>
        <v>89406486.5</v>
      </c>
      <c r="AF20" s="288">
        <f t="shared" si="12"/>
        <v>89406486.5</v>
      </c>
      <c r="AG20" s="288">
        <f t="shared" si="13"/>
        <v>107336264.5073857</v>
      </c>
      <c r="AH20" s="165">
        <f t="shared" si="14"/>
        <v>33125103.24825</v>
      </c>
      <c r="AI20" s="165">
        <f t="shared" si="15"/>
        <v>23463614.800843753</v>
      </c>
      <c r="AJ20" s="165">
        <f t="shared" si="16"/>
        <v>27040479.509471375</v>
      </c>
      <c r="AK20" s="165">
        <f t="shared" si="17"/>
        <v>12683898.523876591</v>
      </c>
      <c r="AL20" s="165">
        <f t="shared" si="18"/>
        <v>1440941.9912988751</v>
      </c>
      <c r="AM20" s="165">
        <f t="shared" si="19"/>
        <v>9512923.8929074425</v>
      </c>
      <c r="AN20" s="165">
        <f t="shared" si="20"/>
        <v>1585487.3154845738</v>
      </c>
      <c r="AO20" s="165">
        <f t="shared" si="21"/>
        <v>1585487.3154845738</v>
      </c>
      <c r="AP20" s="164">
        <f t="shared" si="22"/>
        <v>3170974.6309691477</v>
      </c>
      <c r="AQ20" s="164"/>
      <c r="AR20" s="287">
        <f t="shared" si="23"/>
        <v>113608911.22858632</v>
      </c>
      <c r="AS20" s="165"/>
      <c r="AT20" s="165"/>
      <c r="AU20" s="286">
        <f t="shared" si="24"/>
        <v>0</v>
      </c>
      <c r="AV20" s="285">
        <f t="shared" si="25"/>
        <v>545430929.84962857</v>
      </c>
      <c r="AX20" s="133"/>
      <c r="BC20" s="124"/>
      <c r="BD20" s="124"/>
      <c r="BE20" s="124"/>
      <c r="BF20" s="124"/>
      <c r="BG20" s="124"/>
      <c r="BH20" s="124"/>
      <c r="BI20" s="124"/>
      <c r="BJ20" s="124"/>
    </row>
    <row r="21" spans="1:62">
      <c r="A21" s="294" t="s">
        <v>140</v>
      </c>
      <c r="B21" s="153">
        <v>22</v>
      </c>
      <c r="C21" s="152">
        <v>1</v>
      </c>
      <c r="D21" s="164">
        <v>13566889</v>
      </c>
      <c r="E21" s="164">
        <f>+D21*12*C21</f>
        <v>162802668</v>
      </c>
      <c r="F21" s="164"/>
      <c r="G21" s="164"/>
      <c r="H21" s="164"/>
      <c r="I21" s="164"/>
      <c r="J21" s="164">
        <f t="shared" si="1"/>
        <v>6981294.9645833336</v>
      </c>
      <c r="K21" s="164">
        <f t="shared" si="2"/>
        <v>4748411.1499999994</v>
      </c>
      <c r="L21" s="164"/>
      <c r="M21" s="164">
        <f t="shared" si="3"/>
        <v>15150379.697446471</v>
      </c>
      <c r="N21" s="164">
        <f t="shared" si="4"/>
        <v>7272182.254774306</v>
      </c>
      <c r="O21" s="164"/>
      <c r="P21" s="164"/>
      <c r="Q21" s="288">
        <f t="shared" si="5"/>
        <v>196954936.06680411</v>
      </c>
      <c r="R21" s="164"/>
      <c r="S21" s="164"/>
      <c r="T21" s="164"/>
      <c r="U21" s="164"/>
      <c r="V21" s="288">
        <f t="shared" si="6"/>
        <v>0</v>
      </c>
      <c r="W21" s="288">
        <f t="shared" si="7"/>
        <v>196954936.06680411</v>
      </c>
      <c r="X21" s="164">
        <f t="shared" si="8"/>
        <v>10665867.307002315</v>
      </c>
      <c r="Y21" s="164">
        <f>(E21/12+F21/12+G21/12+H21/12+I21/12+J21/12+K21/12)*22/30</f>
        <v>10665867.307002315</v>
      </c>
      <c r="Z21" s="164">
        <f t="shared" si="9"/>
        <v>904459.26666666672</v>
      </c>
      <c r="AA21" s="288">
        <f t="shared" si="10"/>
        <v>22236193.880671296</v>
      </c>
      <c r="AB21" s="164">
        <f>(E21+F21)*50%</f>
        <v>81401334</v>
      </c>
      <c r="AC21" s="164"/>
      <c r="AD21" s="164"/>
      <c r="AE21" s="164">
        <f t="shared" si="11"/>
        <v>81401334</v>
      </c>
      <c r="AF21" s="288">
        <f t="shared" si="12"/>
        <v>162802668</v>
      </c>
      <c r="AG21" s="288">
        <f t="shared" si="13"/>
        <v>185038861.88067129</v>
      </c>
      <c r="AH21" s="165">
        <f t="shared" si="14"/>
        <v>20106129.498</v>
      </c>
      <c r="AI21" s="165">
        <f t="shared" si="15"/>
        <v>14241841.727750001</v>
      </c>
      <c r="AJ21" s="165">
        <f t="shared" si="16"/>
        <v>16412911.338900343</v>
      </c>
      <c r="AK21" s="165">
        <f t="shared" si="17"/>
        <v>8125451.6393344905</v>
      </c>
      <c r="AL21" s="165">
        <f t="shared" si="18"/>
        <v>874616.63316299999</v>
      </c>
      <c r="AM21" s="165">
        <f t="shared" si="19"/>
        <v>6094088.7295008674</v>
      </c>
      <c r="AN21" s="165">
        <f t="shared" si="20"/>
        <v>1015681.4549168113</v>
      </c>
      <c r="AO21" s="165">
        <f t="shared" si="21"/>
        <v>1015681.4549168113</v>
      </c>
      <c r="AP21" s="164">
        <f t="shared" si="22"/>
        <v>2031362.9098336226</v>
      </c>
      <c r="AQ21" s="164"/>
      <c r="AR21" s="287">
        <f t="shared" si="23"/>
        <v>69917765.386315942</v>
      </c>
      <c r="AS21" s="165"/>
      <c r="AT21" s="165"/>
      <c r="AU21" s="286">
        <f t="shared" si="24"/>
        <v>0</v>
      </c>
      <c r="AV21" s="285">
        <f t="shared" si="25"/>
        <v>451911563.33379138</v>
      </c>
      <c r="AX21" s="133"/>
      <c r="BC21" s="124"/>
      <c r="BD21" s="124"/>
      <c r="BE21" s="124"/>
      <c r="BF21" s="124"/>
      <c r="BG21" s="124"/>
      <c r="BH21" s="124"/>
      <c r="BI21" s="124"/>
      <c r="BJ21" s="124"/>
    </row>
    <row r="22" spans="1:62">
      <c r="A22" s="294" t="s">
        <v>345</v>
      </c>
      <c r="B22" s="153">
        <v>22</v>
      </c>
      <c r="C22" s="152">
        <v>5</v>
      </c>
      <c r="D22" s="164">
        <v>13566889</v>
      </c>
      <c r="E22" s="164">
        <f>+D22*12*C22</f>
        <v>814013340</v>
      </c>
      <c r="F22" s="164"/>
      <c r="G22" s="164"/>
      <c r="H22" s="164"/>
      <c r="I22" s="164"/>
      <c r="J22" s="164">
        <f t="shared" si="1"/>
        <v>34906474.822916664</v>
      </c>
      <c r="K22" s="164">
        <f t="shared" si="2"/>
        <v>23742055.75</v>
      </c>
      <c r="L22" s="164"/>
      <c r="M22" s="164">
        <f t="shared" si="3"/>
        <v>75751898.487232342</v>
      </c>
      <c r="N22" s="164">
        <f t="shared" si="4"/>
        <v>36360911.273871526</v>
      </c>
      <c r="O22" s="164"/>
      <c r="P22" s="164"/>
      <c r="Q22" s="288">
        <f t="shared" si="5"/>
        <v>984774680.3340205</v>
      </c>
      <c r="R22" s="164"/>
      <c r="S22" s="164"/>
      <c r="T22" s="164"/>
      <c r="U22" s="164"/>
      <c r="V22" s="288">
        <f t="shared" si="6"/>
        <v>0</v>
      </c>
      <c r="W22" s="288">
        <f t="shared" si="7"/>
        <v>984774680.3340205</v>
      </c>
      <c r="X22" s="164">
        <f t="shared" si="8"/>
        <v>53329336.535011575</v>
      </c>
      <c r="Y22" s="164"/>
      <c r="Z22" s="164">
        <f t="shared" si="9"/>
        <v>4522296.333333334</v>
      </c>
      <c r="AA22" s="288">
        <f t="shared" si="10"/>
        <v>57851632.86834491</v>
      </c>
      <c r="AB22" s="164">
        <f>(E22+F22)*50%</f>
        <v>407006670</v>
      </c>
      <c r="AC22" s="164"/>
      <c r="AD22" s="164"/>
      <c r="AE22" s="164">
        <f t="shared" si="11"/>
        <v>407006670</v>
      </c>
      <c r="AF22" s="288">
        <f t="shared" si="12"/>
        <v>814013340</v>
      </c>
      <c r="AG22" s="288">
        <f t="shared" si="13"/>
        <v>871864972.8683449</v>
      </c>
      <c r="AH22" s="165">
        <f t="shared" si="14"/>
        <v>100530647.48999999</v>
      </c>
      <c r="AI22" s="165">
        <f t="shared" si="15"/>
        <v>71209208.638750002</v>
      </c>
      <c r="AJ22" s="165">
        <f t="shared" si="16"/>
        <v>82064556.694501713</v>
      </c>
      <c r="AK22" s="165">
        <f t="shared" si="17"/>
        <v>38494084.73527199</v>
      </c>
      <c r="AL22" s="165">
        <f t="shared" si="18"/>
        <v>4373083.1658149995</v>
      </c>
      <c r="AM22" s="165">
        <f t="shared" si="19"/>
        <v>28870563.551453989</v>
      </c>
      <c r="AN22" s="165">
        <f t="shared" si="20"/>
        <v>4811760.5919089988</v>
      </c>
      <c r="AO22" s="165">
        <f t="shared" si="21"/>
        <v>4811760.5919089988</v>
      </c>
      <c r="AP22" s="164">
        <f t="shared" si="22"/>
        <v>9623521.1838179976</v>
      </c>
      <c r="AQ22" s="164"/>
      <c r="AR22" s="287">
        <f t="shared" si="23"/>
        <v>344789186.64342868</v>
      </c>
      <c r="AS22" s="165"/>
      <c r="AT22" s="165"/>
      <c r="AU22" s="286">
        <f t="shared" si="24"/>
        <v>0</v>
      </c>
      <c r="AV22" s="285">
        <f t="shared" si="25"/>
        <v>2201428839.8457942</v>
      </c>
      <c r="AW22" s="133"/>
      <c r="AX22" s="133"/>
      <c r="BC22" s="124"/>
      <c r="BD22" s="124"/>
      <c r="BE22" s="124"/>
      <c r="BF22" s="124"/>
      <c r="BG22" s="124"/>
      <c r="BH22" s="124"/>
      <c r="BI22" s="124"/>
      <c r="BJ22" s="124"/>
    </row>
    <row r="23" spans="1:62">
      <c r="A23" s="294" t="s">
        <v>345</v>
      </c>
      <c r="B23" s="153">
        <v>22</v>
      </c>
      <c r="C23" s="152">
        <v>1</v>
      </c>
      <c r="D23" s="164">
        <v>13566889</v>
      </c>
      <c r="E23" s="164">
        <f>+D23*12+C23</f>
        <v>162802669</v>
      </c>
      <c r="F23" s="164"/>
      <c r="G23" s="164"/>
      <c r="H23" s="164"/>
      <c r="I23" s="164"/>
      <c r="J23" s="164">
        <f t="shared" si="1"/>
        <v>6981295.0074652778</v>
      </c>
      <c r="K23" s="164">
        <f t="shared" si="2"/>
        <v>4748411.1791666662</v>
      </c>
      <c r="L23" s="164"/>
      <c r="M23" s="164">
        <f t="shared" si="3"/>
        <v>15150379.790506246</v>
      </c>
      <c r="N23" s="164">
        <f t="shared" si="4"/>
        <v>7272182.2994429981</v>
      </c>
      <c r="O23" s="164"/>
      <c r="P23" s="164"/>
      <c r="Q23" s="288">
        <f t="shared" si="5"/>
        <v>196954937.2765812</v>
      </c>
      <c r="R23" s="164"/>
      <c r="S23" s="164"/>
      <c r="T23" s="164"/>
      <c r="U23" s="164"/>
      <c r="V23" s="288">
        <f t="shared" si="6"/>
        <v>0</v>
      </c>
      <c r="W23" s="288">
        <f t="shared" si="7"/>
        <v>196954937.2765812</v>
      </c>
      <c r="X23" s="164">
        <f t="shared" si="8"/>
        <v>10665867.372516397</v>
      </c>
      <c r="Y23" s="164"/>
      <c r="Z23" s="164">
        <f t="shared" si="9"/>
        <v>904459.26666666672</v>
      </c>
      <c r="AA23" s="288">
        <f t="shared" si="10"/>
        <v>11570326.639183065</v>
      </c>
      <c r="AB23" s="164">
        <f>(E23+F23)*50%</f>
        <v>81401334.5</v>
      </c>
      <c r="AC23" s="164"/>
      <c r="AD23" s="164"/>
      <c r="AE23" s="164">
        <f t="shared" si="11"/>
        <v>81401334.5</v>
      </c>
      <c r="AF23" s="288">
        <f t="shared" si="12"/>
        <v>162802669</v>
      </c>
      <c r="AG23" s="288">
        <f t="shared" si="13"/>
        <v>174372995.63918307</v>
      </c>
      <c r="AH23" s="165">
        <f t="shared" si="14"/>
        <v>20106129.6215</v>
      </c>
      <c r="AI23" s="165">
        <f t="shared" si="15"/>
        <v>14241841.815229168</v>
      </c>
      <c r="AJ23" s="165">
        <f t="shared" si="16"/>
        <v>16412911.4397151</v>
      </c>
      <c r="AK23" s="165">
        <f t="shared" si="17"/>
        <v>7698816.9943436543</v>
      </c>
      <c r="AL23" s="165">
        <f t="shared" si="18"/>
        <v>874616.63853524998</v>
      </c>
      <c r="AM23" s="165">
        <f t="shared" si="19"/>
        <v>5774112.74575774</v>
      </c>
      <c r="AN23" s="165">
        <f t="shared" si="20"/>
        <v>962352.12429295678</v>
      </c>
      <c r="AO23" s="165">
        <f t="shared" si="21"/>
        <v>962352.12429295678</v>
      </c>
      <c r="AP23" s="164">
        <f t="shared" si="22"/>
        <v>1924704.2485859136</v>
      </c>
      <c r="AQ23" s="164"/>
      <c r="AR23" s="287">
        <f t="shared" si="23"/>
        <v>68957837.752252743</v>
      </c>
      <c r="AS23" s="165"/>
      <c r="AT23" s="165"/>
      <c r="AU23" s="286">
        <f t="shared" si="24"/>
        <v>0</v>
      </c>
      <c r="AV23" s="285">
        <f t="shared" si="25"/>
        <v>440285770.66801703</v>
      </c>
      <c r="AW23" s="133"/>
      <c r="AX23" s="133"/>
      <c r="BC23" s="124"/>
      <c r="BD23" s="124"/>
      <c r="BE23" s="124"/>
      <c r="BF23" s="124"/>
      <c r="BG23" s="124"/>
      <c r="BH23" s="124"/>
      <c r="BI23" s="124"/>
      <c r="BJ23" s="124"/>
    </row>
    <row r="24" spans="1:62">
      <c r="A24" s="294" t="s">
        <v>345</v>
      </c>
      <c r="B24" s="153">
        <v>19</v>
      </c>
      <c r="C24" s="152">
        <v>1</v>
      </c>
      <c r="D24" s="164">
        <v>10998808</v>
      </c>
      <c r="E24" s="164">
        <f t="shared" ref="E24:E30" si="26">+D24*12*C24</f>
        <v>131985696</v>
      </c>
      <c r="F24" s="164"/>
      <c r="G24" s="164"/>
      <c r="H24" s="164"/>
      <c r="I24" s="164"/>
      <c r="J24" s="164">
        <f t="shared" si="1"/>
        <v>5659803.2833333341</v>
      </c>
      <c r="K24" s="164">
        <f t="shared" si="2"/>
        <v>3849582.8</v>
      </c>
      <c r="L24" s="164"/>
      <c r="M24" s="164">
        <f t="shared" si="3"/>
        <v>12282559.208622687</v>
      </c>
      <c r="N24" s="164">
        <f t="shared" si="4"/>
        <v>5895628.420138889</v>
      </c>
      <c r="O24" s="164"/>
      <c r="P24" s="164"/>
      <c r="Q24" s="288">
        <f t="shared" si="5"/>
        <v>159673269.71209493</v>
      </c>
      <c r="R24" s="164"/>
      <c r="S24" s="164"/>
      <c r="T24" s="164"/>
      <c r="U24" s="164"/>
      <c r="V24" s="288">
        <f t="shared" si="6"/>
        <v>0</v>
      </c>
      <c r="W24" s="288">
        <f t="shared" si="7"/>
        <v>159673269.71209493</v>
      </c>
      <c r="X24" s="164">
        <f t="shared" si="8"/>
        <v>8646921.6828703713</v>
      </c>
      <c r="Y24" s="164"/>
      <c r="Z24" s="164">
        <f t="shared" si="9"/>
        <v>733253.8666666667</v>
      </c>
      <c r="AA24" s="288">
        <f t="shared" si="10"/>
        <v>9380175.5495370384</v>
      </c>
      <c r="AB24" s="164">
        <f>(E24+F24)*50%</f>
        <v>65992848</v>
      </c>
      <c r="AC24" s="164"/>
      <c r="AD24" s="164"/>
      <c r="AE24" s="164">
        <f t="shared" si="11"/>
        <v>65992848</v>
      </c>
      <c r="AF24" s="288">
        <f t="shared" si="12"/>
        <v>131985696</v>
      </c>
      <c r="AG24" s="288">
        <f t="shared" si="13"/>
        <v>141365871.54953703</v>
      </c>
      <c r="AH24" s="165">
        <f t="shared" si="14"/>
        <v>16300233.456</v>
      </c>
      <c r="AI24" s="165">
        <f t="shared" si="15"/>
        <v>11545998.698000003</v>
      </c>
      <c r="AJ24" s="165">
        <f t="shared" si="16"/>
        <v>13306105.809341244</v>
      </c>
      <c r="AK24" s="165">
        <f t="shared" si="17"/>
        <v>6241505.2874537036</v>
      </c>
      <c r="AL24" s="165">
        <f t="shared" si="18"/>
        <v>709060.15533600003</v>
      </c>
      <c r="AM24" s="165">
        <f t="shared" si="19"/>
        <v>4681128.9655902777</v>
      </c>
      <c r="AN24" s="165">
        <f t="shared" si="20"/>
        <v>780188.16093171295</v>
      </c>
      <c r="AO24" s="165">
        <f t="shared" si="21"/>
        <v>780188.16093171295</v>
      </c>
      <c r="AP24" s="164">
        <f t="shared" si="22"/>
        <v>1560376.3218634259</v>
      </c>
      <c r="AQ24" s="164"/>
      <c r="AR24" s="287">
        <f t="shared" si="23"/>
        <v>55904785.015448086</v>
      </c>
      <c r="AS24" s="165"/>
      <c r="AT24" s="165"/>
      <c r="AU24" s="286">
        <f t="shared" si="24"/>
        <v>0</v>
      </c>
      <c r="AV24" s="285">
        <f t="shared" si="25"/>
        <v>356943926.27708006</v>
      </c>
      <c r="AX24" s="133"/>
      <c r="BC24" s="124"/>
      <c r="BD24" s="124"/>
      <c r="BE24" s="124"/>
      <c r="BF24" s="124"/>
      <c r="BG24" s="124"/>
      <c r="BH24" s="124"/>
      <c r="BI24" s="124"/>
      <c r="BJ24" s="124"/>
    </row>
    <row r="25" spans="1:62">
      <c r="A25" s="292" t="s">
        <v>344</v>
      </c>
      <c r="B25" s="152">
        <v>13</v>
      </c>
      <c r="C25" s="152">
        <v>1</v>
      </c>
      <c r="D25" s="164">
        <v>8198564</v>
      </c>
      <c r="E25" s="164">
        <f t="shared" si="26"/>
        <v>98382768</v>
      </c>
      <c r="F25" s="164"/>
      <c r="G25" s="164">
        <f>(E25+F25)*70%</f>
        <v>68867937.599999994</v>
      </c>
      <c r="H25" s="164"/>
      <c r="I25" s="164"/>
      <c r="J25" s="164">
        <f t="shared" si="1"/>
        <v>7172035.4658333333</v>
      </c>
      <c r="K25" s="164">
        <f t="shared" si="2"/>
        <v>4878145.58</v>
      </c>
      <c r="L25" s="164"/>
      <c r="M25" s="164">
        <f t="shared" si="3"/>
        <v>15564313.076895254</v>
      </c>
      <c r="N25" s="164">
        <f t="shared" si="4"/>
        <v>7470870.276909722</v>
      </c>
      <c r="O25" s="164"/>
      <c r="P25" s="164"/>
      <c r="Q25" s="288">
        <f t="shared" si="5"/>
        <v>202336069.99963832</v>
      </c>
      <c r="R25" s="164"/>
      <c r="S25" s="164"/>
      <c r="T25" s="164"/>
      <c r="U25" s="164"/>
      <c r="V25" s="288">
        <f t="shared" si="6"/>
        <v>0</v>
      </c>
      <c r="W25" s="288">
        <f t="shared" si="7"/>
        <v>202336069.99963832</v>
      </c>
      <c r="X25" s="164">
        <f t="shared" si="8"/>
        <v>10957276.406134259</v>
      </c>
      <c r="Y25" s="164"/>
      <c r="Z25" s="164">
        <f t="shared" si="9"/>
        <v>546570.93333333335</v>
      </c>
      <c r="AA25" s="288">
        <f t="shared" si="10"/>
        <v>11503847.339467593</v>
      </c>
      <c r="AB25" s="164"/>
      <c r="AC25" s="164"/>
      <c r="AD25" s="164"/>
      <c r="AE25" s="164"/>
      <c r="AF25" s="288">
        <f t="shared" si="12"/>
        <v>0</v>
      </c>
      <c r="AG25" s="288">
        <f t="shared" si="13"/>
        <v>11503847.339467593</v>
      </c>
      <c r="AH25" s="165">
        <f t="shared" si="14"/>
        <v>20655462.141600002</v>
      </c>
      <c r="AI25" s="165">
        <f t="shared" si="15"/>
        <v>14630952.350300001</v>
      </c>
      <c r="AJ25" s="165">
        <f t="shared" si="16"/>
        <v>16861339.166636527</v>
      </c>
      <c r="AK25" s="165">
        <f t="shared" si="17"/>
        <v>7909161.3331550919</v>
      </c>
      <c r="AL25" s="165">
        <f t="shared" si="18"/>
        <v>898512.60315960005</v>
      </c>
      <c r="AM25" s="165">
        <f t="shared" si="19"/>
        <v>5931870.9998663189</v>
      </c>
      <c r="AN25" s="165">
        <f t="shared" si="20"/>
        <v>988645.16664438648</v>
      </c>
      <c r="AO25" s="165">
        <f t="shared" si="21"/>
        <v>988645.16664438648</v>
      </c>
      <c r="AP25" s="164">
        <f t="shared" si="22"/>
        <v>1977290.333288773</v>
      </c>
      <c r="AQ25" s="164"/>
      <c r="AR25" s="287">
        <f t="shared" si="23"/>
        <v>70841879.26129508</v>
      </c>
      <c r="AS25" s="165"/>
      <c r="AT25" s="165"/>
      <c r="AU25" s="286">
        <f t="shared" si="24"/>
        <v>0</v>
      </c>
      <c r="AV25" s="285">
        <f t="shared" si="25"/>
        <v>284681796.60040098</v>
      </c>
      <c r="AX25" s="133"/>
      <c r="BC25" s="124"/>
      <c r="BD25" s="124"/>
      <c r="BE25" s="124"/>
      <c r="BF25" s="124"/>
      <c r="BG25" s="124"/>
      <c r="BH25" s="124"/>
      <c r="BI25" s="124"/>
      <c r="BJ25" s="124"/>
    </row>
    <row r="26" spans="1:62">
      <c r="A26" s="292" t="s">
        <v>344</v>
      </c>
      <c r="B26" s="152">
        <v>13</v>
      </c>
      <c r="C26" s="152">
        <v>1</v>
      </c>
      <c r="D26" s="164">
        <v>8198564</v>
      </c>
      <c r="E26" s="164">
        <f t="shared" si="26"/>
        <v>98382768</v>
      </c>
      <c r="F26" s="164"/>
      <c r="G26" s="164">
        <f>(E26+F26)*55%</f>
        <v>54110522.400000006</v>
      </c>
      <c r="H26" s="164"/>
      <c r="I26" s="164"/>
      <c r="J26" s="164">
        <f t="shared" si="1"/>
        <v>6539208.8070833338</v>
      </c>
      <c r="K26" s="164">
        <f t="shared" si="2"/>
        <v>4447720.97</v>
      </c>
      <c r="L26" s="164"/>
      <c r="M26" s="164">
        <f t="shared" si="3"/>
        <v>14190991.334816262</v>
      </c>
      <c r="N26" s="164">
        <f t="shared" si="4"/>
        <v>6811675.840711805</v>
      </c>
      <c r="O26" s="164"/>
      <c r="P26" s="164"/>
      <c r="Q26" s="288">
        <f t="shared" si="5"/>
        <v>184482887.35261139</v>
      </c>
      <c r="R26" s="164"/>
      <c r="S26" s="164"/>
      <c r="T26" s="164"/>
      <c r="U26" s="164"/>
      <c r="V26" s="288">
        <f t="shared" si="6"/>
        <v>0</v>
      </c>
      <c r="W26" s="288">
        <f t="shared" si="7"/>
        <v>184482887.35261139</v>
      </c>
      <c r="X26" s="164">
        <f t="shared" si="8"/>
        <v>9990457.8997106478</v>
      </c>
      <c r="Y26" s="164"/>
      <c r="Z26" s="164">
        <f t="shared" si="9"/>
        <v>546570.93333333335</v>
      </c>
      <c r="AA26" s="288">
        <f t="shared" si="10"/>
        <v>10537028.833043981</v>
      </c>
      <c r="AB26" s="164"/>
      <c r="AC26" s="164"/>
      <c r="AD26" s="164"/>
      <c r="AE26" s="164"/>
      <c r="AF26" s="288">
        <f t="shared" si="12"/>
        <v>0</v>
      </c>
      <c r="AG26" s="288">
        <f t="shared" si="13"/>
        <v>10537028.833043981</v>
      </c>
      <c r="AH26" s="165">
        <f t="shared" si="14"/>
        <v>18832921.364399999</v>
      </c>
      <c r="AI26" s="165">
        <f t="shared" si="15"/>
        <v>13339985.966450002</v>
      </c>
      <c r="AJ26" s="165">
        <f t="shared" si="16"/>
        <v>15373573.946050949</v>
      </c>
      <c r="AK26" s="165">
        <f t="shared" si="17"/>
        <v>7211294.1567002321</v>
      </c>
      <c r="AL26" s="165">
        <f t="shared" si="18"/>
        <v>819232.07935140003</v>
      </c>
      <c r="AM26" s="165">
        <f t="shared" si="19"/>
        <v>5408470.6175251743</v>
      </c>
      <c r="AN26" s="165">
        <f t="shared" si="20"/>
        <v>901411.76958752901</v>
      </c>
      <c r="AO26" s="165">
        <f t="shared" si="21"/>
        <v>901411.76958752901</v>
      </c>
      <c r="AP26" s="164">
        <f t="shared" si="22"/>
        <v>1802823.539175058</v>
      </c>
      <c r="AQ26" s="164"/>
      <c r="AR26" s="287">
        <f t="shared" si="23"/>
        <v>64591125.208827876</v>
      </c>
      <c r="AS26" s="165"/>
      <c r="AT26" s="165"/>
      <c r="AU26" s="286">
        <f t="shared" si="24"/>
        <v>0</v>
      </c>
      <c r="AV26" s="285">
        <f t="shared" si="25"/>
        <v>259611041.39448327</v>
      </c>
      <c r="AX26" s="133"/>
      <c r="BC26" s="124"/>
      <c r="BD26" s="124"/>
      <c r="BE26" s="124"/>
      <c r="BF26" s="124"/>
      <c r="BG26" s="124"/>
      <c r="BH26" s="124"/>
      <c r="BI26" s="124"/>
      <c r="BJ26" s="124"/>
    </row>
    <row r="27" spans="1:62">
      <c r="A27" s="292" t="s">
        <v>344</v>
      </c>
      <c r="B27" s="152">
        <v>13</v>
      </c>
      <c r="C27" s="152">
        <v>1</v>
      </c>
      <c r="D27" s="164">
        <v>8198564</v>
      </c>
      <c r="E27" s="164">
        <f t="shared" si="26"/>
        <v>98382768</v>
      </c>
      <c r="F27" s="164"/>
      <c r="G27" s="164">
        <f>(E27+F27)*53%</f>
        <v>52142867.039999999</v>
      </c>
      <c r="H27" s="164"/>
      <c r="I27" s="164"/>
      <c r="J27" s="164">
        <f t="shared" si="1"/>
        <v>6454831.9192499993</v>
      </c>
      <c r="K27" s="164">
        <f t="shared" si="2"/>
        <v>4390331.0219999999</v>
      </c>
      <c r="L27" s="164"/>
      <c r="M27" s="164">
        <f t="shared" si="3"/>
        <v>14007881.769205729</v>
      </c>
      <c r="N27" s="164">
        <f t="shared" si="4"/>
        <v>6723783.2492187498</v>
      </c>
      <c r="O27" s="164"/>
      <c r="P27" s="164"/>
      <c r="Q27" s="288">
        <f t="shared" si="5"/>
        <v>182102462.99967447</v>
      </c>
      <c r="R27" s="164"/>
      <c r="S27" s="164"/>
      <c r="T27" s="164"/>
      <c r="U27" s="164"/>
      <c r="V27" s="288">
        <f t="shared" si="6"/>
        <v>0</v>
      </c>
      <c r="W27" s="288">
        <f t="shared" si="7"/>
        <v>182102462.99967447</v>
      </c>
      <c r="X27" s="164">
        <f t="shared" si="8"/>
        <v>9861548.7655208334</v>
      </c>
      <c r="Y27" s="164"/>
      <c r="Z27" s="164">
        <f t="shared" si="9"/>
        <v>546570.93333333335</v>
      </c>
      <c r="AA27" s="288">
        <f t="shared" si="10"/>
        <v>10408119.698854167</v>
      </c>
      <c r="AB27" s="164"/>
      <c r="AC27" s="164"/>
      <c r="AD27" s="164"/>
      <c r="AE27" s="164"/>
      <c r="AF27" s="288">
        <f t="shared" si="12"/>
        <v>0</v>
      </c>
      <c r="AG27" s="288">
        <f t="shared" si="13"/>
        <v>10408119.698854167</v>
      </c>
      <c r="AH27" s="165">
        <f t="shared" si="14"/>
        <v>18589915.927439995</v>
      </c>
      <c r="AI27" s="165">
        <f t="shared" si="15"/>
        <v>13167857.115269998</v>
      </c>
      <c r="AJ27" s="165">
        <f t="shared" si="16"/>
        <v>15175205.249972872</v>
      </c>
      <c r="AK27" s="165">
        <f t="shared" si="17"/>
        <v>7118245.1998395836</v>
      </c>
      <c r="AL27" s="165">
        <f t="shared" si="18"/>
        <v>808661.3428436399</v>
      </c>
      <c r="AM27" s="165">
        <f t="shared" si="19"/>
        <v>5338683.8998796875</v>
      </c>
      <c r="AN27" s="165">
        <f t="shared" si="20"/>
        <v>889780.64997994795</v>
      </c>
      <c r="AO27" s="165">
        <f t="shared" si="21"/>
        <v>889780.64997994795</v>
      </c>
      <c r="AP27" s="164">
        <f t="shared" si="22"/>
        <v>1779561.2999598959</v>
      </c>
      <c r="AQ27" s="164"/>
      <c r="AR27" s="287">
        <f t="shared" si="23"/>
        <v>63757691.335165568</v>
      </c>
      <c r="AS27" s="165"/>
      <c r="AT27" s="165"/>
      <c r="AU27" s="286">
        <f t="shared" si="24"/>
        <v>0</v>
      </c>
      <c r="AV27" s="285">
        <f t="shared" si="25"/>
        <v>256268274.03369421</v>
      </c>
      <c r="AX27" s="133"/>
      <c r="BC27" s="124"/>
      <c r="BD27" s="124"/>
      <c r="BE27" s="124"/>
      <c r="BF27" s="124"/>
      <c r="BG27" s="124"/>
      <c r="BH27" s="124"/>
      <c r="BI27" s="124"/>
      <c r="BJ27" s="124"/>
    </row>
    <row r="28" spans="1:62">
      <c r="A28" s="292" t="s">
        <v>344</v>
      </c>
      <c r="B28" s="152">
        <v>13</v>
      </c>
      <c r="C28" s="152">
        <v>2</v>
      </c>
      <c r="D28" s="164">
        <v>8198564</v>
      </c>
      <c r="E28" s="164">
        <f t="shared" si="26"/>
        <v>196765536</v>
      </c>
      <c r="F28" s="164"/>
      <c r="G28" s="164"/>
      <c r="H28" s="164"/>
      <c r="I28" s="164"/>
      <c r="J28" s="164">
        <f t="shared" si="1"/>
        <v>8437688.7833333332</v>
      </c>
      <c r="K28" s="164">
        <f t="shared" si="2"/>
        <v>5738994.7999999998</v>
      </c>
      <c r="L28" s="164"/>
      <c r="M28" s="164">
        <f t="shared" si="3"/>
        <v>18310956.561053243</v>
      </c>
      <c r="N28" s="164">
        <f t="shared" si="4"/>
        <v>8789259.149305556</v>
      </c>
      <c r="O28" s="164"/>
      <c r="P28" s="164"/>
      <c r="Q28" s="288">
        <f t="shared" si="5"/>
        <v>238042435.29369214</v>
      </c>
      <c r="R28" s="164"/>
      <c r="S28" s="164"/>
      <c r="T28" s="164"/>
      <c r="U28" s="164"/>
      <c r="V28" s="288">
        <f t="shared" si="6"/>
        <v>0</v>
      </c>
      <c r="W28" s="288">
        <f t="shared" si="7"/>
        <v>238042435.29369214</v>
      </c>
      <c r="X28" s="164">
        <f t="shared" si="8"/>
        <v>12890913.418981481</v>
      </c>
      <c r="Y28" s="164"/>
      <c r="Z28" s="164">
        <f t="shared" si="9"/>
        <v>1093141.8666666667</v>
      </c>
      <c r="AA28" s="288">
        <f t="shared" si="10"/>
        <v>13984055.285648149</v>
      </c>
      <c r="AB28" s="164">
        <f>(E28+F28)*50%</f>
        <v>98382768</v>
      </c>
      <c r="AC28" s="164"/>
      <c r="AD28" s="164"/>
      <c r="AE28" s="164"/>
      <c r="AF28" s="288">
        <f t="shared" si="12"/>
        <v>98382768</v>
      </c>
      <c r="AG28" s="288">
        <f t="shared" si="13"/>
        <v>112366823.28564815</v>
      </c>
      <c r="AH28" s="165">
        <f t="shared" si="14"/>
        <v>24300543.696000002</v>
      </c>
      <c r="AI28" s="165">
        <f t="shared" si="15"/>
        <v>17212885.118000001</v>
      </c>
      <c r="AJ28" s="165">
        <f t="shared" si="16"/>
        <v>19836869.607807677</v>
      </c>
      <c r="AK28" s="165">
        <f t="shared" si="17"/>
        <v>9304895.6860648151</v>
      </c>
      <c r="AL28" s="165">
        <f t="shared" si="18"/>
        <v>1057073.650776</v>
      </c>
      <c r="AM28" s="165">
        <f t="shared" si="19"/>
        <v>6978671.7645486118</v>
      </c>
      <c r="AN28" s="165">
        <f t="shared" si="20"/>
        <v>1163111.9607581019</v>
      </c>
      <c r="AO28" s="165">
        <f t="shared" si="21"/>
        <v>1163111.9607581019</v>
      </c>
      <c r="AP28" s="164">
        <f t="shared" si="22"/>
        <v>2326223.9215162038</v>
      </c>
      <c r="AQ28" s="164"/>
      <c r="AR28" s="287">
        <f t="shared" si="23"/>
        <v>83343387.366229519</v>
      </c>
      <c r="AS28" s="165"/>
      <c r="AT28" s="165"/>
      <c r="AU28" s="286">
        <f t="shared" si="24"/>
        <v>0</v>
      </c>
      <c r="AV28" s="285">
        <f t="shared" si="25"/>
        <v>433752645.94556981</v>
      </c>
      <c r="AX28" s="133"/>
      <c r="BC28" s="124"/>
      <c r="BD28" s="124"/>
      <c r="BE28" s="124"/>
      <c r="BF28" s="124"/>
      <c r="BG28" s="124"/>
      <c r="BH28" s="124"/>
      <c r="BI28" s="124"/>
      <c r="BJ28" s="124"/>
    </row>
    <row r="29" spans="1:62">
      <c r="A29" s="292" t="s">
        <v>141</v>
      </c>
      <c r="B29" s="152">
        <v>13</v>
      </c>
      <c r="C29" s="152">
        <v>1</v>
      </c>
      <c r="D29" s="164">
        <v>8198564</v>
      </c>
      <c r="E29" s="164">
        <f t="shared" si="26"/>
        <v>98382768</v>
      </c>
      <c r="F29" s="164"/>
      <c r="G29" s="164">
        <f>(E29+F29)*50%</f>
        <v>49191384</v>
      </c>
      <c r="H29" s="164"/>
      <c r="I29" s="164"/>
      <c r="J29" s="164">
        <f t="shared" si="1"/>
        <v>6328266.5874999994</v>
      </c>
      <c r="K29" s="164">
        <f t="shared" si="2"/>
        <v>4304246.0999999996</v>
      </c>
      <c r="L29" s="164"/>
      <c r="M29" s="164">
        <f t="shared" si="3"/>
        <v>13733217.420789929</v>
      </c>
      <c r="N29" s="164">
        <f t="shared" si="4"/>
        <v>6591944.361979167</v>
      </c>
      <c r="O29" s="164"/>
      <c r="P29" s="164"/>
      <c r="Q29" s="288">
        <f t="shared" si="5"/>
        <v>178531826.47026908</v>
      </c>
      <c r="R29" s="164"/>
      <c r="S29" s="164"/>
      <c r="T29" s="164"/>
      <c r="U29" s="164"/>
      <c r="V29" s="288">
        <f t="shared" si="6"/>
        <v>0</v>
      </c>
      <c r="W29" s="288">
        <f t="shared" si="7"/>
        <v>178531826.47026908</v>
      </c>
      <c r="X29" s="164">
        <f t="shared" si="8"/>
        <v>9668185.0642361119</v>
      </c>
      <c r="Y29" s="164">
        <f>(E29/12+F29/12+G29/12+H29/12+I29/12+J29/12+K29/12)*22/30</f>
        <v>9668185.0642361119</v>
      </c>
      <c r="Z29" s="164">
        <f t="shared" si="9"/>
        <v>546570.93333333335</v>
      </c>
      <c r="AA29" s="288">
        <f t="shared" si="10"/>
        <v>19882941.061805557</v>
      </c>
      <c r="AB29" s="164"/>
      <c r="AC29" s="164"/>
      <c r="AD29" s="164"/>
      <c r="AE29" s="164"/>
      <c r="AF29" s="288">
        <f t="shared" si="12"/>
        <v>0</v>
      </c>
      <c r="AG29" s="288">
        <f t="shared" si="13"/>
        <v>19882941.061805557</v>
      </c>
      <c r="AH29" s="165">
        <f t="shared" si="14"/>
        <v>18225407.772</v>
      </c>
      <c r="AI29" s="165">
        <f t="shared" si="15"/>
        <v>12909663.838500001</v>
      </c>
      <c r="AJ29" s="165">
        <f t="shared" si="16"/>
        <v>14877652.205855757</v>
      </c>
      <c r="AK29" s="165">
        <f t="shared" si="17"/>
        <v>7365399.1671180548</v>
      </c>
      <c r="AL29" s="165">
        <f t="shared" si="18"/>
        <v>792805.23808199994</v>
      </c>
      <c r="AM29" s="165">
        <f t="shared" si="19"/>
        <v>5524049.3753385404</v>
      </c>
      <c r="AN29" s="165">
        <f t="shared" si="20"/>
        <v>920674.89588975685</v>
      </c>
      <c r="AO29" s="165">
        <f t="shared" si="21"/>
        <v>920674.89588975685</v>
      </c>
      <c r="AP29" s="164">
        <f t="shared" si="22"/>
        <v>1841349.7917795137</v>
      </c>
      <c r="AQ29" s="164"/>
      <c r="AR29" s="287">
        <f t="shared" si="23"/>
        <v>63377677.180453382</v>
      </c>
      <c r="AS29" s="165"/>
      <c r="AT29" s="165"/>
      <c r="AU29" s="286">
        <f t="shared" si="24"/>
        <v>0</v>
      </c>
      <c r="AV29" s="285">
        <f t="shared" si="25"/>
        <v>261792444.71252802</v>
      </c>
      <c r="AX29" s="133"/>
      <c r="BC29" s="124"/>
      <c r="BD29" s="124"/>
      <c r="BE29" s="124"/>
      <c r="BF29" s="124"/>
      <c r="BG29" s="124"/>
      <c r="BH29" s="124"/>
      <c r="BI29" s="124"/>
      <c r="BJ29" s="124"/>
    </row>
    <row r="30" spans="1:62" ht="12" thickBot="1">
      <c r="A30" s="292" t="s">
        <v>141</v>
      </c>
      <c r="B30" s="152">
        <v>13</v>
      </c>
      <c r="C30" s="152">
        <v>1</v>
      </c>
      <c r="D30" s="164">
        <v>8198564</v>
      </c>
      <c r="E30" s="164">
        <f t="shared" si="26"/>
        <v>98382768</v>
      </c>
      <c r="F30" s="164"/>
      <c r="G30" s="164"/>
      <c r="H30" s="164"/>
      <c r="I30" s="164"/>
      <c r="J30" s="164">
        <f t="shared" si="1"/>
        <v>4218844.3916666666</v>
      </c>
      <c r="K30" s="164">
        <f t="shared" si="2"/>
        <v>2869497.4</v>
      </c>
      <c r="L30" s="164"/>
      <c r="M30" s="164">
        <f t="shared" si="3"/>
        <v>9155478.2805266213</v>
      </c>
      <c r="N30" s="164">
        <f t="shared" si="4"/>
        <v>4394629.574652778</v>
      </c>
      <c r="O30" s="164"/>
      <c r="P30" s="164"/>
      <c r="Q30" s="288">
        <f t="shared" si="5"/>
        <v>119021217.64684607</v>
      </c>
      <c r="R30" s="164"/>
      <c r="S30" s="164"/>
      <c r="T30" s="164"/>
      <c r="U30" s="164"/>
      <c r="V30" s="288">
        <f t="shared" si="6"/>
        <v>0</v>
      </c>
      <c r="W30" s="288">
        <f t="shared" si="7"/>
        <v>119021217.64684607</v>
      </c>
      <c r="X30" s="164">
        <f t="shared" si="8"/>
        <v>6445456.7094907407</v>
      </c>
      <c r="Y30" s="164"/>
      <c r="Z30" s="164">
        <f t="shared" si="9"/>
        <v>546570.93333333335</v>
      </c>
      <c r="AA30" s="288">
        <f t="shared" si="10"/>
        <v>6992027.6428240743</v>
      </c>
      <c r="AB30" s="164">
        <f>(E30+F30)*50%</f>
        <v>49191384</v>
      </c>
      <c r="AC30" s="164"/>
      <c r="AD30" s="164"/>
      <c r="AE30" s="164"/>
      <c r="AF30" s="288">
        <f t="shared" si="12"/>
        <v>49191384</v>
      </c>
      <c r="AG30" s="288">
        <f t="shared" si="13"/>
        <v>56183411.642824076</v>
      </c>
      <c r="AH30" s="165">
        <f t="shared" si="14"/>
        <v>12150271.848000001</v>
      </c>
      <c r="AI30" s="165">
        <f t="shared" si="15"/>
        <v>8606442.5590000004</v>
      </c>
      <c r="AJ30" s="165">
        <f t="shared" si="16"/>
        <v>9918434.8039038386</v>
      </c>
      <c r="AK30" s="165">
        <f t="shared" si="17"/>
        <v>4652447.8430324076</v>
      </c>
      <c r="AL30" s="165">
        <f t="shared" si="18"/>
        <v>528536.825388</v>
      </c>
      <c r="AM30" s="165">
        <f t="shared" si="19"/>
        <v>3489335.8822743059</v>
      </c>
      <c r="AN30" s="165">
        <f t="shared" si="20"/>
        <v>581555.98037905095</v>
      </c>
      <c r="AO30" s="165">
        <f t="shared" si="21"/>
        <v>581555.98037905095</v>
      </c>
      <c r="AP30" s="164">
        <f t="shared" si="22"/>
        <v>1163111.9607581019</v>
      </c>
      <c r="AQ30" s="164"/>
      <c r="AR30" s="287">
        <f t="shared" si="23"/>
        <v>41671693.68311476</v>
      </c>
      <c r="AS30" s="165">
        <v>50000000</v>
      </c>
      <c r="AT30" s="165"/>
      <c r="AU30" s="286">
        <f t="shared" si="24"/>
        <v>50000000</v>
      </c>
      <c r="AV30" s="285">
        <f t="shared" si="25"/>
        <v>216876322.97278491</v>
      </c>
      <c r="AX30" s="133"/>
      <c r="BC30" s="124"/>
      <c r="BD30" s="124"/>
      <c r="BE30" s="124"/>
      <c r="BF30" s="124"/>
      <c r="BG30" s="124"/>
      <c r="BH30" s="124"/>
      <c r="BI30" s="124"/>
      <c r="BJ30" s="124"/>
    </row>
    <row r="31" spans="1:62" ht="12.75" thickTop="1" thickBot="1">
      <c r="A31" s="269" t="s">
        <v>142</v>
      </c>
      <c r="B31" s="149">
        <f t="shared" ref="B31:AV31" si="27">SUM(B32:B39)</f>
        <v>82</v>
      </c>
      <c r="C31" s="149">
        <f t="shared" si="27"/>
        <v>21</v>
      </c>
      <c r="D31" s="150">
        <f t="shared" si="27"/>
        <v>77297037</v>
      </c>
      <c r="E31" s="150">
        <f t="shared" si="27"/>
        <v>2193999768</v>
      </c>
      <c r="F31" s="150">
        <f t="shared" si="27"/>
        <v>0</v>
      </c>
      <c r="G31" s="150">
        <f t="shared" si="27"/>
        <v>107095839.90000001</v>
      </c>
      <c r="H31" s="150">
        <f t="shared" si="27"/>
        <v>0</v>
      </c>
      <c r="I31" s="150">
        <f t="shared" si="27"/>
        <v>0</v>
      </c>
      <c r="J31" s="150">
        <f t="shared" si="27"/>
        <v>98675454.019322902</v>
      </c>
      <c r="K31" s="150">
        <f t="shared" si="27"/>
        <v>67115288.563749999</v>
      </c>
      <c r="L31" s="150">
        <f t="shared" si="27"/>
        <v>0</v>
      </c>
      <c r="M31" s="150">
        <f t="shared" si="27"/>
        <v>238241444.46250635</v>
      </c>
      <c r="N31" s="150">
        <f t="shared" si="27"/>
        <v>392010983.06700301</v>
      </c>
      <c r="O31" s="150">
        <f t="shared" si="27"/>
        <v>0</v>
      </c>
      <c r="P31" s="150">
        <f t="shared" si="27"/>
        <v>0</v>
      </c>
      <c r="Q31" s="150">
        <f t="shared" si="27"/>
        <v>3097138778.0125818</v>
      </c>
      <c r="R31" s="150">
        <f t="shared" si="27"/>
        <v>0</v>
      </c>
      <c r="S31" s="150">
        <f t="shared" si="27"/>
        <v>0</v>
      </c>
      <c r="T31" s="150">
        <f t="shared" si="27"/>
        <v>0</v>
      </c>
      <c r="U31" s="150">
        <f t="shared" si="27"/>
        <v>0</v>
      </c>
      <c r="V31" s="150">
        <f t="shared" si="27"/>
        <v>0</v>
      </c>
      <c r="W31" s="150">
        <f t="shared" si="27"/>
        <v>3097138778.0125818</v>
      </c>
      <c r="X31" s="150">
        <f t="shared" si="27"/>
        <v>150754165.86285445</v>
      </c>
      <c r="Y31" s="150">
        <f t="shared" si="27"/>
        <v>32082267.858803533</v>
      </c>
      <c r="Z31" s="150">
        <f t="shared" si="27"/>
        <v>12188887.6</v>
      </c>
      <c r="AA31" s="150">
        <f t="shared" si="27"/>
        <v>195025321.32165799</v>
      </c>
      <c r="AB31" s="150">
        <f t="shared" si="27"/>
        <v>335322228</v>
      </c>
      <c r="AC31" s="150">
        <f t="shared" si="27"/>
        <v>0</v>
      </c>
      <c r="AD31" s="150">
        <f t="shared" si="27"/>
        <v>0</v>
      </c>
      <c r="AE31" s="150">
        <f t="shared" si="27"/>
        <v>0</v>
      </c>
      <c r="AF31" s="150">
        <f t="shared" si="27"/>
        <v>335322228</v>
      </c>
      <c r="AG31" s="150">
        <f t="shared" si="27"/>
        <v>530347549.3216579</v>
      </c>
      <c r="AH31" s="150">
        <f t="shared" si="27"/>
        <v>284185307.57564998</v>
      </c>
      <c r="AI31" s="150">
        <f t="shared" si="27"/>
        <v>201297926.19941875</v>
      </c>
      <c r="AJ31" s="150">
        <f t="shared" si="27"/>
        <v>258094898.16771519</v>
      </c>
      <c r="AK31" s="150">
        <f t="shared" si="27"/>
        <v>121669350.69086936</v>
      </c>
      <c r="AL31" s="150">
        <f t="shared" si="27"/>
        <v>12362060.879540775</v>
      </c>
      <c r="AM31" s="150">
        <f t="shared" si="27"/>
        <v>91252013.018152028</v>
      </c>
      <c r="AN31" s="150">
        <f t="shared" si="27"/>
        <v>15208668.83635867</v>
      </c>
      <c r="AO31" s="150">
        <f t="shared" si="27"/>
        <v>15208668.83635867</v>
      </c>
      <c r="AP31" s="150">
        <f t="shared" si="27"/>
        <v>30417337.67271734</v>
      </c>
      <c r="AQ31" s="150">
        <f t="shared" si="27"/>
        <v>0</v>
      </c>
      <c r="AR31" s="150">
        <f t="shared" si="27"/>
        <v>1029696231.8767807</v>
      </c>
      <c r="AS31" s="150">
        <f t="shared" si="27"/>
        <v>0</v>
      </c>
      <c r="AT31" s="150">
        <f t="shared" si="27"/>
        <v>0</v>
      </c>
      <c r="AU31" s="150">
        <f t="shared" si="27"/>
        <v>0</v>
      </c>
      <c r="AV31" s="150">
        <f t="shared" si="27"/>
        <v>4657182559.2110205</v>
      </c>
      <c r="AW31" s="147"/>
      <c r="AX31" s="133"/>
      <c r="BC31" s="124"/>
      <c r="BD31" s="124"/>
      <c r="BE31" s="124"/>
      <c r="BF31" s="124"/>
      <c r="BG31" s="124"/>
      <c r="BH31" s="124"/>
      <c r="BI31" s="124"/>
      <c r="BJ31" s="124"/>
    </row>
    <row r="32" spans="1:62" ht="12" thickTop="1">
      <c r="A32" s="292" t="s">
        <v>343</v>
      </c>
      <c r="B32" s="152">
        <v>14</v>
      </c>
      <c r="C32" s="152">
        <v>1</v>
      </c>
      <c r="D32" s="164">
        <v>12011750</v>
      </c>
      <c r="E32" s="164">
        <f t="shared" ref="E32:E39" si="28">+D32*12*C32</f>
        <v>144141000</v>
      </c>
      <c r="F32" s="164"/>
      <c r="G32" s="164"/>
      <c r="H32" s="164"/>
      <c r="I32" s="164"/>
      <c r="J32" s="164">
        <f t="shared" ref="J32:J39" si="29">(E32+F32+G32+H32+I32+K32)/24</f>
        <v>6181046.354166667</v>
      </c>
      <c r="K32" s="164">
        <f t="shared" ref="K32:K39" si="30">+IF((E32/12+F32/12+G32/12)&gt;=2592594,(E32/12+F32/12+G32/12)*35%,(E32/12+F32/12+G32/12)*50%)</f>
        <v>4204112.5</v>
      </c>
      <c r="L32" s="164"/>
      <c r="M32" s="164">
        <f t="shared" ref="M32:M39" si="31">(E32+F32+G32+H32+I32+J32+K32+N32)/12</f>
        <v>13413729.067201966</v>
      </c>
      <c r="N32" s="164">
        <f t="shared" ref="N32:N39" si="32">(E32/12+F32/12+G32/12+H32/12+I32/12+J32/12+K32/12)*15/30*C32</f>
        <v>6438589.952256945</v>
      </c>
      <c r="O32" s="164"/>
      <c r="P32" s="164"/>
      <c r="Q32" s="288">
        <f t="shared" ref="Q32:Q39" si="33">SUM(E32:P32)</f>
        <v>174378477.87362558</v>
      </c>
      <c r="R32" s="164"/>
      <c r="S32" s="164"/>
      <c r="T32" s="164"/>
      <c r="U32" s="164"/>
      <c r="V32" s="288">
        <f t="shared" ref="V32:V39" si="34">SUM(R32:U32)</f>
        <v>0</v>
      </c>
      <c r="W32" s="288">
        <f t="shared" ref="W32:W39" si="35">Q32+V32</f>
        <v>174378477.87362558</v>
      </c>
      <c r="X32" s="164">
        <f t="shared" ref="X32:X39" si="36">(E32/12+F32/12+G32/12+H32/12+I32/12+J32/12+K32/12)/30*22</f>
        <v>9443265.2633101847</v>
      </c>
      <c r="Y32" s="164"/>
      <c r="Z32" s="164">
        <f t="shared" ref="Z32:Z39" si="37">(D32/30)*2*C32</f>
        <v>800783.33333333337</v>
      </c>
      <c r="AA32" s="288">
        <f t="shared" ref="AA32:AA39" si="38">SUM(X32:Z32)</f>
        <v>10244048.596643519</v>
      </c>
      <c r="AB32" s="164">
        <f>(E32+F32)*50%</f>
        <v>72070500</v>
      </c>
      <c r="AC32" s="164"/>
      <c r="AD32" s="164"/>
      <c r="AE32" s="164"/>
      <c r="AF32" s="288">
        <f t="shared" ref="AF32:AF39" si="39">SUM(AB32:AE32)</f>
        <v>72070500</v>
      </c>
      <c r="AG32" s="288">
        <f t="shared" ref="AG32:AG39" si="40">AA32+AF32</f>
        <v>82314548.596643522</v>
      </c>
      <c r="AH32" s="165">
        <f t="shared" ref="AH32:AH39" si="41">(E32+F32+G32+K32+L32)*12%</f>
        <v>17801413.5</v>
      </c>
      <c r="AI32" s="165">
        <f t="shared" ref="AI32:AI39" si="42">(E32+F32+G32+K32+L32)*8.5%</f>
        <v>12609334.5625</v>
      </c>
      <c r="AJ32" s="165">
        <f t="shared" ref="AJ32:AJ39" si="43">(E32+F32+G32+H32+I32+J32+K32+L32+M32+N32)/12</f>
        <v>14531539.822802132</v>
      </c>
      <c r="AK32" s="165">
        <f t="shared" ref="AK32:AK39" si="44">(E32+F32+G32+H32+J32+K32+L32+N32+X32+Y32)*4%</f>
        <v>6816320.5627893517</v>
      </c>
      <c r="AL32" s="165">
        <f t="shared" ref="AL32:AL39" si="45">(E32+F32+G32+K32+L32)*0.522%</f>
        <v>774361.48725000001</v>
      </c>
      <c r="AM32" s="165">
        <f t="shared" ref="AM32:AM39" si="46">(E32+F32+G32+H32+J32+K32+L32+N32+X32+Y32)*3%</f>
        <v>5112240.422092014</v>
      </c>
      <c r="AN32" s="165">
        <f t="shared" ref="AN32:AN39" si="47">(E32+F32+G32+H32+J32+K32+L32+N32+X32+Y32)*0.5%</f>
        <v>852040.07034866896</v>
      </c>
      <c r="AO32" s="165">
        <f t="shared" ref="AO32:AO39" si="48">(E32+F32+G32+H32+J32+K32+L32+N32+X32+Y32)*0.5%</f>
        <v>852040.07034866896</v>
      </c>
      <c r="AP32" s="164">
        <f t="shared" ref="AP32:AP39" si="49">(E32+F32+G32+H32+J32+K32+L32+N32+X32+Y32)*1%</f>
        <v>1704080.1406973379</v>
      </c>
      <c r="AQ32" s="164"/>
      <c r="AR32" s="287">
        <f t="shared" ref="AR32:AR39" si="50">SUM(AH32:AQ32)</f>
        <v>61053370.638828181</v>
      </c>
      <c r="AS32" s="165"/>
      <c r="AT32" s="165"/>
      <c r="AU32" s="286">
        <f t="shared" ref="AU32:AU39" si="51">SUM(AS32:AT32)</f>
        <v>0</v>
      </c>
      <c r="AV32" s="285">
        <f t="shared" ref="AV32:AV39" si="52">W32+AG32+AR32</f>
        <v>317746397.10909724</v>
      </c>
      <c r="AX32" s="133"/>
      <c r="BC32" s="124"/>
      <c r="BD32" s="124"/>
      <c r="BE32" s="124"/>
      <c r="BF32" s="124"/>
      <c r="BG32" s="124"/>
      <c r="BH32" s="124"/>
      <c r="BI32" s="124"/>
      <c r="BJ32" s="124"/>
    </row>
    <row r="33" spans="1:62">
      <c r="A33" s="292" t="s">
        <v>343</v>
      </c>
      <c r="B33" s="152">
        <v>14</v>
      </c>
      <c r="C33" s="152">
        <v>2</v>
      </c>
      <c r="D33" s="164">
        <v>12011750</v>
      </c>
      <c r="E33" s="164">
        <f t="shared" si="28"/>
        <v>288282000</v>
      </c>
      <c r="F33" s="164"/>
      <c r="G33" s="164"/>
      <c r="H33" s="164"/>
      <c r="I33" s="164"/>
      <c r="J33" s="164">
        <f t="shared" si="29"/>
        <v>12362092.708333334</v>
      </c>
      <c r="K33" s="164">
        <f t="shared" si="30"/>
        <v>8408225</v>
      </c>
      <c r="L33" s="164"/>
      <c r="M33" s="164">
        <f t="shared" si="31"/>
        <v>27900556.459780093</v>
      </c>
      <c r="N33" s="164">
        <f t="shared" si="32"/>
        <v>25754359.80902778</v>
      </c>
      <c r="O33" s="164"/>
      <c r="P33" s="164"/>
      <c r="Q33" s="288">
        <f t="shared" si="33"/>
        <v>362707233.9771412</v>
      </c>
      <c r="R33" s="164"/>
      <c r="S33" s="164"/>
      <c r="T33" s="164"/>
      <c r="U33" s="164"/>
      <c r="V33" s="288">
        <f t="shared" si="34"/>
        <v>0</v>
      </c>
      <c r="W33" s="288">
        <f t="shared" si="35"/>
        <v>362707233.9771412</v>
      </c>
      <c r="X33" s="164">
        <f t="shared" si="36"/>
        <v>18886530.526620369</v>
      </c>
      <c r="Y33" s="164">
        <f>(E33/12+F33/12+G33/12+H33/12+I33/12+J33/12+K33/12)*22/30</f>
        <v>18886530.526620373</v>
      </c>
      <c r="Z33" s="164">
        <f t="shared" si="37"/>
        <v>1601566.6666666667</v>
      </c>
      <c r="AA33" s="288">
        <f t="shared" si="38"/>
        <v>39374627.71990741</v>
      </c>
      <c r="AB33" s="164"/>
      <c r="AC33" s="164"/>
      <c r="AD33" s="164"/>
      <c r="AE33" s="164"/>
      <c r="AF33" s="288">
        <f t="shared" si="39"/>
        <v>0</v>
      </c>
      <c r="AG33" s="288">
        <f t="shared" si="40"/>
        <v>39374627.71990741</v>
      </c>
      <c r="AH33" s="165">
        <f t="shared" si="41"/>
        <v>35602827</v>
      </c>
      <c r="AI33" s="165">
        <f t="shared" si="42"/>
        <v>25218669.125</v>
      </c>
      <c r="AJ33" s="165">
        <f t="shared" si="43"/>
        <v>30225602.831428435</v>
      </c>
      <c r="AK33" s="165">
        <f t="shared" si="44"/>
        <v>14903189.542824075</v>
      </c>
      <c r="AL33" s="165">
        <f t="shared" si="45"/>
        <v>1548722.9745</v>
      </c>
      <c r="AM33" s="165">
        <f t="shared" si="46"/>
        <v>11177392.157118056</v>
      </c>
      <c r="AN33" s="165">
        <f t="shared" si="47"/>
        <v>1862898.6928530093</v>
      </c>
      <c r="AO33" s="165">
        <f t="shared" si="48"/>
        <v>1862898.6928530093</v>
      </c>
      <c r="AP33" s="164">
        <f t="shared" si="49"/>
        <v>3725797.3857060187</v>
      </c>
      <c r="AQ33" s="164"/>
      <c r="AR33" s="287">
        <f t="shared" si="50"/>
        <v>126127998.4022826</v>
      </c>
      <c r="AS33" s="165"/>
      <c r="AT33" s="165"/>
      <c r="AU33" s="286">
        <f t="shared" si="51"/>
        <v>0</v>
      </c>
      <c r="AV33" s="285">
        <f t="shared" si="52"/>
        <v>528209860.0993312</v>
      </c>
      <c r="AX33" s="133"/>
      <c r="BC33" s="124"/>
      <c r="BD33" s="124"/>
      <c r="BE33" s="124"/>
      <c r="BF33" s="124"/>
      <c r="BG33" s="124"/>
      <c r="BH33" s="124"/>
      <c r="BI33" s="124"/>
      <c r="BJ33" s="124"/>
    </row>
    <row r="34" spans="1:62">
      <c r="A34" s="292" t="s">
        <v>144</v>
      </c>
      <c r="B34" s="153">
        <v>13</v>
      </c>
      <c r="C34" s="152">
        <v>1</v>
      </c>
      <c r="D34" s="164">
        <v>11379567</v>
      </c>
      <c r="E34" s="164">
        <f t="shared" si="28"/>
        <v>136554804</v>
      </c>
      <c r="F34" s="164"/>
      <c r="G34" s="164">
        <f>(E34+F34)*47.5%</f>
        <v>64863531.899999999</v>
      </c>
      <c r="H34" s="164"/>
      <c r="I34" s="164"/>
      <c r="J34" s="164">
        <f t="shared" si="29"/>
        <v>8637209.8901562504</v>
      </c>
      <c r="K34" s="164">
        <f t="shared" si="30"/>
        <v>5874701.4637499992</v>
      </c>
      <c r="L34" s="164"/>
      <c r="M34" s="164">
        <f t="shared" si="31"/>
        <v>18743945.074123807</v>
      </c>
      <c r="N34" s="164">
        <f t="shared" si="32"/>
        <v>8997093.6355794277</v>
      </c>
      <c r="O34" s="164"/>
      <c r="P34" s="164"/>
      <c r="Q34" s="288">
        <f t="shared" si="33"/>
        <v>243671285.96360949</v>
      </c>
      <c r="R34" s="164"/>
      <c r="S34" s="164"/>
      <c r="T34" s="164"/>
      <c r="U34" s="164"/>
      <c r="V34" s="288">
        <f t="shared" si="34"/>
        <v>0</v>
      </c>
      <c r="W34" s="288">
        <f t="shared" si="35"/>
        <v>243671285.96360949</v>
      </c>
      <c r="X34" s="164">
        <f t="shared" si="36"/>
        <v>13195737.33218316</v>
      </c>
      <c r="Y34" s="164">
        <f>(E34/12+F34/12+G34/12+H34/12+I34/12+J34/12+K34/12)*22/30</f>
        <v>13195737.33218316</v>
      </c>
      <c r="Z34" s="164">
        <f t="shared" si="37"/>
        <v>758637.8</v>
      </c>
      <c r="AA34" s="288">
        <f t="shared" si="38"/>
        <v>27150112.464366321</v>
      </c>
      <c r="AB34" s="164"/>
      <c r="AC34" s="164"/>
      <c r="AD34" s="164"/>
      <c r="AE34" s="164"/>
      <c r="AF34" s="288">
        <f t="shared" si="39"/>
        <v>0</v>
      </c>
      <c r="AG34" s="288">
        <f t="shared" si="40"/>
        <v>27150112.464366321</v>
      </c>
      <c r="AH34" s="165">
        <f t="shared" si="41"/>
        <v>24875164.483649999</v>
      </c>
      <c r="AI34" s="165">
        <f t="shared" si="42"/>
        <v>17619908.17591875</v>
      </c>
      <c r="AJ34" s="165">
        <f t="shared" si="43"/>
        <v>20305940.496967457</v>
      </c>
      <c r="AK34" s="165">
        <f t="shared" si="44"/>
        <v>10052752.622154079</v>
      </c>
      <c r="AL34" s="165">
        <f t="shared" si="45"/>
        <v>1082069.6550387749</v>
      </c>
      <c r="AM34" s="165">
        <f t="shared" si="46"/>
        <v>7539564.4666155595</v>
      </c>
      <c r="AN34" s="165">
        <f t="shared" si="47"/>
        <v>1256594.0777692599</v>
      </c>
      <c r="AO34" s="165">
        <f t="shared" si="48"/>
        <v>1256594.0777692599</v>
      </c>
      <c r="AP34" s="164">
        <f t="shared" si="49"/>
        <v>2513188.1555385198</v>
      </c>
      <c r="AQ34" s="164"/>
      <c r="AR34" s="287">
        <f t="shared" si="50"/>
        <v>86501776.211421654</v>
      </c>
      <c r="AS34" s="165"/>
      <c r="AT34" s="165"/>
      <c r="AU34" s="286">
        <f t="shared" si="51"/>
        <v>0</v>
      </c>
      <c r="AV34" s="285">
        <f t="shared" si="52"/>
        <v>357323174.6393975</v>
      </c>
      <c r="AX34" s="133"/>
      <c r="BC34" s="124"/>
      <c r="BD34" s="124"/>
      <c r="BE34" s="124"/>
      <c r="BF34" s="124"/>
      <c r="BG34" s="124"/>
      <c r="BH34" s="124"/>
      <c r="BI34" s="124"/>
      <c r="BJ34" s="124"/>
    </row>
    <row r="35" spans="1:62">
      <c r="A35" s="292" t="s">
        <v>144</v>
      </c>
      <c r="B35" s="153">
        <v>13</v>
      </c>
      <c r="C35" s="152">
        <v>2</v>
      </c>
      <c r="D35" s="164">
        <v>11379567</v>
      </c>
      <c r="E35" s="164">
        <f t="shared" si="28"/>
        <v>273109608</v>
      </c>
      <c r="F35" s="164"/>
      <c r="G35" s="164"/>
      <c r="H35" s="164"/>
      <c r="I35" s="164"/>
      <c r="J35" s="164">
        <f t="shared" si="29"/>
        <v>11711471.0375</v>
      </c>
      <c r="K35" s="164">
        <f t="shared" si="30"/>
        <v>7965696.8999999994</v>
      </c>
      <c r="L35" s="164"/>
      <c r="M35" s="164">
        <f t="shared" si="31"/>
        <v>26432139.494357642</v>
      </c>
      <c r="N35" s="164">
        <f t="shared" si="32"/>
        <v>24398897.994791664</v>
      </c>
      <c r="O35" s="164"/>
      <c r="P35" s="164"/>
      <c r="Q35" s="288">
        <f t="shared" si="33"/>
        <v>343617813.42664933</v>
      </c>
      <c r="R35" s="164"/>
      <c r="S35" s="164"/>
      <c r="T35" s="164"/>
      <c r="U35" s="164"/>
      <c r="V35" s="288">
        <f t="shared" si="34"/>
        <v>0</v>
      </c>
      <c r="W35" s="288">
        <f t="shared" si="35"/>
        <v>343617813.42664933</v>
      </c>
      <c r="X35" s="164">
        <f t="shared" si="36"/>
        <v>17892525.196180552</v>
      </c>
      <c r="Y35" s="164"/>
      <c r="Z35" s="164">
        <f t="shared" si="37"/>
        <v>1517275.6</v>
      </c>
      <c r="AA35" s="288">
        <f t="shared" si="38"/>
        <v>19409800.796180554</v>
      </c>
      <c r="AB35" s="164">
        <f>(E35+F35)*50%</f>
        <v>136554804</v>
      </c>
      <c r="AC35" s="164"/>
      <c r="AD35" s="164"/>
      <c r="AE35" s="164"/>
      <c r="AF35" s="288">
        <f t="shared" si="39"/>
        <v>136554804</v>
      </c>
      <c r="AG35" s="288">
        <f t="shared" si="40"/>
        <v>155964604.79618055</v>
      </c>
      <c r="AH35" s="165">
        <f t="shared" si="41"/>
        <v>33729036.588</v>
      </c>
      <c r="AI35" s="165">
        <f t="shared" si="42"/>
        <v>23891400.916499998</v>
      </c>
      <c r="AJ35" s="165">
        <f t="shared" si="43"/>
        <v>28634817.785554111</v>
      </c>
      <c r="AK35" s="165">
        <f t="shared" si="44"/>
        <v>13403127.965138888</v>
      </c>
      <c r="AL35" s="165">
        <f t="shared" si="45"/>
        <v>1467213.0915779998</v>
      </c>
      <c r="AM35" s="165">
        <f t="shared" si="46"/>
        <v>10052345.973854166</v>
      </c>
      <c r="AN35" s="165">
        <f t="shared" si="47"/>
        <v>1675390.995642361</v>
      </c>
      <c r="AO35" s="165">
        <f t="shared" si="48"/>
        <v>1675390.995642361</v>
      </c>
      <c r="AP35" s="164">
        <f t="shared" si="49"/>
        <v>3350781.991284722</v>
      </c>
      <c r="AQ35" s="164"/>
      <c r="AR35" s="287">
        <f t="shared" si="50"/>
        <v>117879506.30319463</v>
      </c>
      <c r="AS35" s="165"/>
      <c r="AT35" s="165"/>
      <c r="AU35" s="286">
        <f t="shared" si="51"/>
        <v>0</v>
      </c>
      <c r="AV35" s="285">
        <f t="shared" si="52"/>
        <v>617461924.52602446</v>
      </c>
      <c r="AX35" s="133"/>
      <c r="BC35" s="124"/>
      <c r="BD35" s="124"/>
      <c r="BE35" s="124"/>
      <c r="BF35" s="124"/>
      <c r="BG35" s="124"/>
      <c r="BH35" s="124"/>
      <c r="BI35" s="124"/>
      <c r="BJ35" s="124"/>
    </row>
    <row r="36" spans="1:62">
      <c r="A36" s="292" t="s">
        <v>343</v>
      </c>
      <c r="B36" s="153">
        <v>10</v>
      </c>
      <c r="C36" s="152">
        <v>3</v>
      </c>
      <c r="D36" s="164">
        <v>9398249</v>
      </c>
      <c r="E36" s="164">
        <f t="shared" si="28"/>
        <v>338336964</v>
      </c>
      <c r="F36" s="164"/>
      <c r="G36" s="164"/>
      <c r="H36" s="164"/>
      <c r="I36" s="164"/>
      <c r="J36" s="164">
        <f t="shared" si="29"/>
        <v>14508546.893749999</v>
      </c>
      <c r="K36" s="164">
        <f t="shared" si="30"/>
        <v>9868161.4499999993</v>
      </c>
      <c r="L36" s="164"/>
      <c r="M36" s="164">
        <f t="shared" si="31"/>
        <v>34004406.782226563</v>
      </c>
      <c r="N36" s="164">
        <f t="shared" si="32"/>
        <v>45339209.04296875</v>
      </c>
      <c r="O36" s="164"/>
      <c r="P36" s="164"/>
      <c r="Q36" s="288">
        <f t="shared" si="33"/>
        <v>442057288.16894531</v>
      </c>
      <c r="R36" s="164"/>
      <c r="S36" s="164"/>
      <c r="T36" s="164"/>
      <c r="U36" s="164"/>
      <c r="V36" s="288">
        <f t="shared" si="34"/>
        <v>0</v>
      </c>
      <c r="W36" s="288">
        <f t="shared" si="35"/>
        <v>442057288.16894531</v>
      </c>
      <c r="X36" s="164">
        <f t="shared" si="36"/>
        <v>22165835.532118056</v>
      </c>
      <c r="Y36" s="164"/>
      <c r="Z36" s="164">
        <f t="shared" si="37"/>
        <v>1879649.8</v>
      </c>
      <c r="AA36" s="288">
        <f t="shared" si="38"/>
        <v>24045485.332118057</v>
      </c>
      <c r="AB36" s="164"/>
      <c r="AC36" s="164"/>
      <c r="AD36" s="164"/>
      <c r="AE36" s="164"/>
      <c r="AF36" s="288">
        <f t="shared" si="39"/>
        <v>0</v>
      </c>
      <c r="AG36" s="288">
        <f t="shared" si="40"/>
        <v>24045485.332118057</v>
      </c>
      <c r="AH36" s="165">
        <f t="shared" si="41"/>
        <v>41784615.053999998</v>
      </c>
      <c r="AI36" s="165">
        <f t="shared" si="42"/>
        <v>29597435.663249999</v>
      </c>
      <c r="AJ36" s="165">
        <f t="shared" si="43"/>
        <v>36838107.347412109</v>
      </c>
      <c r="AK36" s="165">
        <f t="shared" si="44"/>
        <v>17208748.676753473</v>
      </c>
      <c r="AL36" s="165">
        <f t="shared" si="45"/>
        <v>1817630.7548489999</v>
      </c>
      <c r="AM36" s="165">
        <f t="shared" si="46"/>
        <v>12906561.507565105</v>
      </c>
      <c r="AN36" s="165">
        <f t="shared" si="47"/>
        <v>2151093.5845941841</v>
      </c>
      <c r="AO36" s="165">
        <f t="shared" si="48"/>
        <v>2151093.5845941841</v>
      </c>
      <c r="AP36" s="164">
        <f t="shared" si="49"/>
        <v>4302187.1691883681</v>
      </c>
      <c r="AQ36" s="164"/>
      <c r="AR36" s="287">
        <f t="shared" si="50"/>
        <v>148757473.34220645</v>
      </c>
      <c r="AS36" s="165"/>
      <c r="AT36" s="165"/>
      <c r="AU36" s="286">
        <f t="shared" si="51"/>
        <v>0</v>
      </c>
      <c r="AV36" s="285">
        <f t="shared" si="52"/>
        <v>614860246.84326982</v>
      </c>
      <c r="AX36" s="133"/>
      <c r="BC36" s="124"/>
      <c r="BD36" s="124"/>
      <c r="BE36" s="124"/>
      <c r="BF36" s="124"/>
      <c r="BG36" s="124"/>
      <c r="BH36" s="124"/>
      <c r="BI36" s="124"/>
      <c r="BJ36" s="124"/>
    </row>
    <row r="37" spans="1:62">
      <c r="A37" s="294" t="s">
        <v>143</v>
      </c>
      <c r="B37" s="153">
        <v>6</v>
      </c>
      <c r="C37" s="152">
        <v>1</v>
      </c>
      <c r="D37" s="164">
        <v>7038718</v>
      </c>
      <c r="E37" s="164">
        <f t="shared" si="28"/>
        <v>84464616</v>
      </c>
      <c r="F37" s="164"/>
      <c r="G37" s="164">
        <f>(E37+F37)*50%</f>
        <v>42232308</v>
      </c>
      <c r="H37" s="164"/>
      <c r="I37" s="164"/>
      <c r="J37" s="164">
        <f t="shared" si="29"/>
        <v>5433010.4562499998</v>
      </c>
      <c r="K37" s="164">
        <f t="shared" si="30"/>
        <v>3695326.9499999997</v>
      </c>
      <c r="L37" s="164"/>
      <c r="M37" s="164">
        <f t="shared" si="31"/>
        <v>11790387.27484809</v>
      </c>
      <c r="N37" s="164">
        <f t="shared" si="32"/>
        <v>5659385.891927083</v>
      </c>
      <c r="O37" s="164"/>
      <c r="P37" s="164"/>
      <c r="Q37" s="288">
        <f t="shared" si="33"/>
        <v>153275034.5730252</v>
      </c>
      <c r="R37" s="164"/>
      <c r="S37" s="164"/>
      <c r="T37" s="164"/>
      <c r="U37" s="164"/>
      <c r="V37" s="288">
        <f t="shared" si="34"/>
        <v>0</v>
      </c>
      <c r="W37" s="288">
        <f t="shared" si="35"/>
        <v>153275034.5730252</v>
      </c>
      <c r="X37" s="164">
        <f t="shared" si="36"/>
        <v>8300432.641493055</v>
      </c>
      <c r="Y37" s="164"/>
      <c r="Z37" s="164">
        <f t="shared" si="37"/>
        <v>469247.86666666664</v>
      </c>
      <c r="AA37" s="288">
        <f t="shared" si="38"/>
        <v>8769680.5081597213</v>
      </c>
      <c r="AB37" s="164"/>
      <c r="AC37" s="164"/>
      <c r="AD37" s="164"/>
      <c r="AE37" s="164"/>
      <c r="AF37" s="288">
        <f t="shared" si="39"/>
        <v>0</v>
      </c>
      <c r="AG37" s="288">
        <f t="shared" si="40"/>
        <v>8769680.5081597213</v>
      </c>
      <c r="AH37" s="165">
        <f t="shared" si="41"/>
        <v>15647070.114</v>
      </c>
      <c r="AI37" s="165">
        <f t="shared" si="42"/>
        <v>11083341.330750002</v>
      </c>
      <c r="AJ37" s="165">
        <f t="shared" si="43"/>
        <v>12772919.547752099</v>
      </c>
      <c r="AK37" s="165">
        <f t="shared" si="44"/>
        <v>5991403.1975868056</v>
      </c>
      <c r="AL37" s="165">
        <f t="shared" si="45"/>
        <v>680647.54995899997</v>
      </c>
      <c r="AM37" s="165">
        <f t="shared" si="46"/>
        <v>4493552.3981901044</v>
      </c>
      <c r="AN37" s="165">
        <f t="shared" si="47"/>
        <v>748925.39969835069</v>
      </c>
      <c r="AO37" s="165">
        <f t="shared" si="48"/>
        <v>748925.39969835069</v>
      </c>
      <c r="AP37" s="164">
        <f t="shared" si="49"/>
        <v>1497850.7993967014</v>
      </c>
      <c r="AQ37" s="164"/>
      <c r="AR37" s="287">
        <f t="shared" si="50"/>
        <v>53664635.737031415</v>
      </c>
      <c r="AS37" s="165"/>
      <c r="AT37" s="165"/>
      <c r="AU37" s="286">
        <f t="shared" si="51"/>
        <v>0</v>
      </c>
      <c r="AV37" s="285">
        <f t="shared" si="52"/>
        <v>215709350.81821632</v>
      </c>
      <c r="AX37" s="133"/>
      <c r="BC37" s="124"/>
      <c r="BD37" s="124"/>
      <c r="BE37" s="124"/>
      <c r="BF37" s="124"/>
      <c r="BG37" s="124"/>
      <c r="BH37" s="124"/>
      <c r="BI37" s="124"/>
      <c r="BJ37" s="124"/>
    </row>
    <row r="38" spans="1:62">
      <c r="A38" s="294" t="s">
        <v>143</v>
      </c>
      <c r="B38" s="153">
        <v>6</v>
      </c>
      <c r="C38" s="152">
        <v>3</v>
      </c>
      <c r="D38" s="164">
        <v>7038718</v>
      </c>
      <c r="E38" s="164">
        <f t="shared" si="28"/>
        <v>253393848</v>
      </c>
      <c r="F38" s="164"/>
      <c r="G38" s="164"/>
      <c r="H38" s="164"/>
      <c r="I38" s="164"/>
      <c r="J38" s="164">
        <f t="shared" si="29"/>
        <v>10866020.9125</v>
      </c>
      <c r="K38" s="164">
        <f t="shared" si="30"/>
        <v>7390653.8999999994</v>
      </c>
      <c r="L38" s="164"/>
      <c r="M38" s="164">
        <f t="shared" si="31"/>
        <v>25467236.513671875</v>
      </c>
      <c r="N38" s="164">
        <f t="shared" si="32"/>
        <v>33956315.3515625</v>
      </c>
      <c r="O38" s="164"/>
      <c r="P38" s="164"/>
      <c r="Q38" s="288">
        <f t="shared" si="33"/>
        <v>331074074.67773438</v>
      </c>
      <c r="R38" s="164"/>
      <c r="S38" s="164"/>
      <c r="T38" s="164"/>
      <c r="U38" s="164"/>
      <c r="V38" s="288">
        <f t="shared" si="34"/>
        <v>0</v>
      </c>
      <c r="W38" s="288">
        <f t="shared" si="35"/>
        <v>331074074.67773438</v>
      </c>
      <c r="X38" s="164">
        <f t="shared" si="36"/>
        <v>16600865.28298611</v>
      </c>
      <c r="Y38" s="164"/>
      <c r="Z38" s="164">
        <f t="shared" si="37"/>
        <v>1407743.5999999999</v>
      </c>
      <c r="AA38" s="288">
        <f t="shared" si="38"/>
        <v>18008608.88298611</v>
      </c>
      <c r="AB38" s="164">
        <f>(E38+F38)*50%</f>
        <v>126696924</v>
      </c>
      <c r="AC38" s="164"/>
      <c r="AD38" s="164"/>
      <c r="AE38" s="164"/>
      <c r="AF38" s="288">
        <f t="shared" si="39"/>
        <v>126696924</v>
      </c>
      <c r="AG38" s="288">
        <f t="shared" si="40"/>
        <v>144705532.8829861</v>
      </c>
      <c r="AH38" s="165">
        <f t="shared" si="41"/>
        <v>31294140.228</v>
      </c>
      <c r="AI38" s="165">
        <f t="shared" si="42"/>
        <v>22166682.661500003</v>
      </c>
      <c r="AJ38" s="165">
        <f t="shared" si="43"/>
        <v>27589506.223144531</v>
      </c>
      <c r="AK38" s="165">
        <f t="shared" si="44"/>
        <v>12888308.137881944</v>
      </c>
      <c r="AL38" s="165">
        <f t="shared" si="45"/>
        <v>1361295.0999179999</v>
      </c>
      <c r="AM38" s="165">
        <f t="shared" si="46"/>
        <v>9666231.1034114584</v>
      </c>
      <c r="AN38" s="165">
        <f t="shared" si="47"/>
        <v>1611038.517235243</v>
      </c>
      <c r="AO38" s="165">
        <f t="shared" si="48"/>
        <v>1611038.517235243</v>
      </c>
      <c r="AP38" s="164">
        <f t="shared" si="49"/>
        <v>3222077.034470486</v>
      </c>
      <c r="AQ38" s="164"/>
      <c r="AR38" s="287">
        <f t="shared" si="50"/>
        <v>111410317.52279691</v>
      </c>
      <c r="AS38" s="165"/>
      <c r="AT38" s="165"/>
      <c r="AU38" s="286">
        <f t="shared" si="51"/>
        <v>0</v>
      </c>
      <c r="AV38" s="285">
        <f t="shared" si="52"/>
        <v>587189925.08351731</v>
      </c>
      <c r="AX38" s="133"/>
      <c r="BC38" s="124"/>
      <c r="BD38" s="124"/>
      <c r="BE38" s="124"/>
      <c r="BF38" s="124"/>
      <c r="BG38" s="124"/>
      <c r="BH38" s="124"/>
      <c r="BI38" s="124"/>
      <c r="BJ38" s="124"/>
    </row>
    <row r="39" spans="1:62" ht="12" thickBot="1">
      <c r="A39" s="294" t="s">
        <v>143</v>
      </c>
      <c r="B39" s="153">
        <v>6</v>
      </c>
      <c r="C39" s="152">
        <v>8</v>
      </c>
      <c r="D39" s="164">
        <v>7038718</v>
      </c>
      <c r="E39" s="164">
        <f t="shared" si="28"/>
        <v>675716928</v>
      </c>
      <c r="F39" s="164"/>
      <c r="G39" s="164"/>
      <c r="H39" s="164"/>
      <c r="I39" s="164"/>
      <c r="J39" s="164">
        <f t="shared" si="29"/>
        <v>28976055.766666666</v>
      </c>
      <c r="K39" s="164">
        <f t="shared" si="30"/>
        <v>19708410.399999999</v>
      </c>
      <c r="L39" s="164"/>
      <c r="M39" s="164">
        <f t="shared" si="31"/>
        <v>80489043.796296299</v>
      </c>
      <c r="N39" s="164">
        <f t="shared" si="32"/>
        <v>241467131.3888889</v>
      </c>
      <c r="O39" s="164"/>
      <c r="P39" s="164"/>
      <c r="Q39" s="288">
        <f t="shared" si="33"/>
        <v>1046357569.3518517</v>
      </c>
      <c r="R39" s="164"/>
      <c r="S39" s="164"/>
      <c r="T39" s="164"/>
      <c r="U39" s="164"/>
      <c r="V39" s="288">
        <f t="shared" si="34"/>
        <v>0</v>
      </c>
      <c r="W39" s="288">
        <f t="shared" si="35"/>
        <v>1046357569.3518517</v>
      </c>
      <c r="X39" s="164">
        <f t="shared" si="36"/>
        <v>44268974.087962963</v>
      </c>
      <c r="Y39" s="164"/>
      <c r="Z39" s="164">
        <f t="shared" si="37"/>
        <v>3753982.9333333331</v>
      </c>
      <c r="AA39" s="288">
        <f t="shared" si="38"/>
        <v>48022957.021296293</v>
      </c>
      <c r="AB39" s="164"/>
      <c r="AC39" s="164"/>
      <c r="AD39" s="164"/>
      <c r="AE39" s="164"/>
      <c r="AF39" s="288">
        <f t="shared" si="39"/>
        <v>0</v>
      </c>
      <c r="AG39" s="288">
        <f t="shared" si="40"/>
        <v>48022957.021296293</v>
      </c>
      <c r="AH39" s="165">
        <f t="shared" si="41"/>
        <v>83451040.607999995</v>
      </c>
      <c r="AI39" s="165">
        <f t="shared" si="42"/>
        <v>59111153.763999999</v>
      </c>
      <c r="AJ39" s="165">
        <f t="shared" si="43"/>
        <v>87196464.112654313</v>
      </c>
      <c r="AK39" s="165">
        <f t="shared" si="44"/>
        <v>40405499.985740744</v>
      </c>
      <c r="AL39" s="165">
        <f t="shared" si="45"/>
        <v>3630120.2664479995</v>
      </c>
      <c r="AM39" s="165">
        <f t="shared" si="46"/>
        <v>30304124.989305556</v>
      </c>
      <c r="AN39" s="165">
        <f t="shared" si="47"/>
        <v>5050687.4982175929</v>
      </c>
      <c r="AO39" s="165">
        <f t="shared" si="48"/>
        <v>5050687.4982175929</v>
      </c>
      <c r="AP39" s="164">
        <f t="shared" si="49"/>
        <v>10101374.996435186</v>
      </c>
      <c r="AQ39" s="164"/>
      <c r="AR39" s="287">
        <f t="shared" si="50"/>
        <v>324301153.71901894</v>
      </c>
      <c r="AS39" s="165"/>
      <c r="AT39" s="165"/>
      <c r="AU39" s="286">
        <f t="shared" si="51"/>
        <v>0</v>
      </c>
      <c r="AV39" s="285">
        <f t="shared" si="52"/>
        <v>1418681680.0921669</v>
      </c>
      <c r="AX39" s="133"/>
      <c r="BC39" s="124"/>
      <c r="BD39" s="124"/>
      <c r="BE39" s="124"/>
      <c r="BF39" s="124"/>
      <c r="BG39" s="124"/>
      <c r="BH39" s="124"/>
      <c r="BI39" s="124"/>
      <c r="BJ39" s="124"/>
    </row>
    <row r="40" spans="1:62" ht="12.75" thickTop="1" thickBot="1">
      <c r="A40" s="269" t="s">
        <v>145</v>
      </c>
      <c r="B40" s="149">
        <f t="shared" ref="B40:AV40" si="53">SUM(B41:B47)</f>
        <v>0</v>
      </c>
      <c r="C40" s="149">
        <f t="shared" si="53"/>
        <v>0</v>
      </c>
      <c r="D40" s="150">
        <f t="shared" si="53"/>
        <v>0</v>
      </c>
      <c r="E40" s="150">
        <f t="shared" si="53"/>
        <v>0</v>
      </c>
      <c r="F40" s="150">
        <f t="shared" si="53"/>
        <v>0</v>
      </c>
      <c r="G40" s="150">
        <f t="shared" si="53"/>
        <v>0</v>
      </c>
      <c r="H40" s="150">
        <f t="shared" si="53"/>
        <v>0</v>
      </c>
      <c r="I40" s="150">
        <f t="shared" si="53"/>
        <v>0</v>
      </c>
      <c r="J40" s="150">
        <f t="shared" si="53"/>
        <v>0</v>
      </c>
      <c r="K40" s="150">
        <f t="shared" si="53"/>
        <v>0</v>
      </c>
      <c r="L40" s="150">
        <f t="shared" si="53"/>
        <v>0</v>
      </c>
      <c r="M40" s="150">
        <f t="shared" si="53"/>
        <v>0</v>
      </c>
      <c r="N40" s="150">
        <f t="shared" si="53"/>
        <v>0</v>
      </c>
      <c r="O40" s="150">
        <f t="shared" si="53"/>
        <v>0</v>
      </c>
      <c r="P40" s="150">
        <f t="shared" si="53"/>
        <v>0</v>
      </c>
      <c r="Q40" s="150">
        <f t="shared" si="53"/>
        <v>0</v>
      </c>
      <c r="R40" s="150">
        <f t="shared" si="53"/>
        <v>0</v>
      </c>
      <c r="S40" s="150">
        <f t="shared" si="53"/>
        <v>0</v>
      </c>
      <c r="T40" s="150">
        <f t="shared" si="53"/>
        <v>0</v>
      </c>
      <c r="U40" s="150">
        <f t="shared" si="53"/>
        <v>0</v>
      </c>
      <c r="V40" s="150">
        <f t="shared" si="53"/>
        <v>0</v>
      </c>
      <c r="W40" s="150">
        <f t="shared" si="53"/>
        <v>0</v>
      </c>
      <c r="X40" s="150">
        <f t="shared" si="53"/>
        <v>0</v>
      </c>
      <c r="Y40" s="150">
        <f t="shared" si="53"/>
        <v>0</v>
      </c>
      <c r="Z40" s="150">
        <f t="shared" si="53"/>
        <v>0</v>
      </c>
      <c r="AA40" s="150">
        <f t="shared" si="53"/>
        <v>0</v>
      </c>
      <c r="AB40" s="150">
        <f t="shared" si="53"/>
        <v>0</v>
      </c>
      <c r="AC40" s="150">
        <f t="shared" si="53"/>
        <v>0</v>
      </c>
      <c r="AD40" s="150">
        <f t="shared" si="53"/>
        <v>0</v>
      </c>
      <c r="AE40" s="150">
        <f t="shared" si="53"/>
        <v>0</v>
      </c>
      <c r="AF40" s="150">
        <f t="shared" si="53"/>
        <v>0</v>
      </c>
      <c r="AG40" s="150">
        <f t="shared" si="53"/>
        <v>0</v>
      </c>
      <c r="AH40" s="150">
        <f t="shared" si="53"/>
        <v>0</v>
      </c>
      <c r="AI40" s="150">
        <f t="shared" si="53"/>
        <v>0</v>
      </c>
      <c r="AJ40" s="150">
        <f t="shared" si="53"/>
        <v>0</v>
      </c>
      <c r="AK40" s="150">
        <f t="shared" si="53"/>
        <v>0</v>
      </c>
      <c r="AL40" s="150">
        <f t="shared" si="53"/>
        <v>0</v>
      </c>
      <c r="AM40" s="150">
        <f t="shared" si="53"/>
        <v>0</v>
      </c>
      <c r="AN40" s="150">
        <f t="shared" si="53"/>
        <v>0</v>
      </c>
      <c r="AO40" s="150">
        <f t="shared" si="53"/>
        <v>0</v>
      </c>
      <c r="AP40" s="150">
        <f t="shared" si="53"/>
        <v>0</v>
      </c>
      <c r="AQ40" s="150">
        <f t="shared" si="53"/>
        <v>0</v>
      </c>
      <c r="AR40" s="150">
        <f t="shared" si="53"/>
        <v>0</v>
      </c>
      <c r="AS40" s="150">
        <f t="shared" si="53"/>
        <v>0</v>
      </c>
      <c r="AT40" s="150">
        <f t="shared" si="53"/>
        <v>0</v>
      </c>
      <c r="AU40" s="150">
        <f t="shared" si="53"/>
        <v>0</v>
      </c>
      <c r="AV40" s="150">
        <f t="shared" si="53"/>
        <v>0</v>
      </c>
      <c r="AW40" s="147"/>
      <c r="AX40" s="133"/>
      <c r="BC40" s="124"/>
      <c r="BD40" s="124"/>
      <c r="BE40" s="124"/>
      <c r="BF40" s="124"/>
      <c r="BG40" s="124"/>
      <c r="BH40" s="124"/>
      <c r="BI40" s="124"/>
      <c r="BJ40" s="124"/>
    </row>
    <row r="41" spans="1:62" ht="12.75" hidden="1" thickTop="1" thickBot="1">
      <c r="A41" s="154"/>
      <c r="B41" s="152"/>
      <c r="C41" s="152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288">
        <f t="shared" ref="Q41:Q47" si="54">SUM(E41:P41)</f>
        <v>0</v>
      </c>
      <c r="R41" s="164"/>
      <c r="S41" s="164"/>
      <c r="T41" s="164"/>
      <c r="U41" s="164"/>
      <c r="V41" s="288">
        <f t="shared" ref="V41:V47" si="55">SUM(R41:U41)</f>
        <v>0</v>
      </c>
      <c r="W41" s="288">
        <f t="shared" ref="W41:W47" si="56">Q41+V41</f>
        <v>0</v>
      </c>
      <c r="X41" s="164"/>
      <c r="Y41" s="164"/>
      <c r="Z41" s="164">
        <f t="shared" ref="Z41:Z47" si="57">(D41/30)*2*C41</f>
        <v>0</v>
      </c>
      <c r="AA41" s="288">
        <f t="shared" ref="AA41:AA47" si="58">SUM(X41:Z41)</f>
        <v>0</v>
      </c>
      <c r="AB41" s="164"/>
      <c r="AC41" s="164"/>
      <c r="AD41" s="164"/>
      <c r="AE41" s="164"/>
      <c r="AF41" s="288">
        <f t="shared" ref="AF41:AF47" si="59">SUM(AB41:AE41)</f>
        <v>0</v>
      </c>
      <c r="AG41" s="288">
        <f t="shared" ref="AG41:AG47" si="60">AA41+AF41</f>
        <v>0</v>
      </c>
      <c r="AH41" s="165"/>
      <c r="AI41" s="165"/>
      <c r="AJ41" s="165"/>
      <c r="AK41" s="165"/>
      <c r="AL41" s="165"/>
      <c r="AM41" s="165"/>
      <c r="AN41" s="165"/>
      <c r="AO41" s="165"/>
      <c r="AP41" s="164"/>
      <c r="AQ41" s="164"/>
      <c r="AR41" s="287">
        <f t="shared" ref="AR41:AR47" si="61">SUM(AH41:AQ41)</f>
        <v>0</v>
      </c>
      <c r="AS41" s="165"/>
      <c r="AT41" s="165"/>
      <c r="AU41" s="286">
        <f t="shared" ref="AU41:AU47" si="62">SUM(AS41:AT41)</f>
        <v>0</v>
      </c>
      <c r="AV41" s="285">
        <f t="shared" ref="AV41:AV47" si="63">W41+AG41+AR41</f>
        <v>0</v>
      </c>
      <c r="AX41" s="133"/>
      <c r="BC41" s="124"/>
      <c r="BD41" s="124"/>
      <c r="BE41" s="124"/>
      <c r="BF41" s="124"/>
      <c r="BG41" s="124"/>
      <c r="BH41" s="124"/>
      <c r="BI41" s="124"/>
      <c r="BJ41" s="124"/>
    </row>
    <row r="42" spans="1:62" ht="12.75" hidden="1" thickTop="1" thickBot="1">
      <c r="A42" s="154"/>
      <c r="B42" s="152"/>
      <c r="C42" s="152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288">
        <f t="shared" si="54"/>
        <v>0</v>
      </c>
      <c r="R42" s="164"/>
      <c r="S42" s="164"/>
      <c r="T42" s="164"/>
      <c r="U42" s="164"/>
      <c r="V42" s="288">
        <f t="shared" si="55"/>
        <v>0</v>
      </c>
      <c r="W42" s="288">
        <f t="shared" si="56"/>
        <v>0</v>
      </c>
      <c r="X42" s="164"/>
      <c r="Y42" s="164"/>
      <c r="Z42" s="164">
        <f t="shared" si="57"/>
        <v>0</v>
      </c>
      <c r="AA42" s="288">
        <f t="shared" si="58"/>
        <v>0</v>
      </c>
      <c r="AB42" s="164"/>
      <c r="AC42" s="164"/>
      <c r="AD42" s="164"/>
      <c r="AE42" s="164"/>
      <c r="AF42" s="288">
        <f t="shared" si="59"/>
        <v>0</v>
      </c>
      <c r="AG42" s="288">
        <f t="shared" si="60"/>
        <v>0</v>
      </c>
      <c r="AH42" s="165"/>
      <c r="AI42" s="165"/>
      <c r="AJ42" s="165"/>
      <c r="AK42" s="165"/>
      <c r="AL42" s="165"/>
      <c r="AM42" s="165"/>
      <c r="AN42" s="165"/>
      <c r="AO42" s="165"/>
      <c r="AP42" s="164"/>
      <c r="AQ42" s="164"/>
      <c r="AR42" s="287">
        <f t="shared" si="61"/>
        <v>0</v>
      </c>
      <c r="AS42" s="165"/>
      <c r="AT42" s="165"/>
      <c r="AU42" s="286">
        <f t="shared" si="62"/>
        <v>0</v>
      </c>
      <c r="AV42" s="285">
        <f t="shared" si="63"/>
        <v>0</v>
      </c>
      <c r="AX42" s="133"/>
      <c r="BC42" s="124"/>
      <c r="BD42" s="124"/>
      <c r="BE42" s="124"/>
      <c r="BF42" s="124"/>
      <c r="BG42" s="124"/>
      <c r="BH42" s="124"/>
      <c r="BI42" s="124"/>
      <c r="BJ42" s="124"/>
    </row>
    <row r="43" spans="1:62" ht="12.75" hidden="1" thickTop="1" thickBot="1">
      <c r="A43" s="154"/>
      <c r="B43" s="152"/>
      <c r="C43" s="152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288">
        <f t="shared" si="54"/>
        <v>0</v>
      </c>
      <c r="R43" s="164"/>
      <c r="S43" s="164"/>
      <c r="T43" s="164"/>
      <c r="U43" s="164"/>
      <c r="V43" s="288">
        <f t="shared" si="55"/>
        <v>0</v>
      </c>
      <c r="W43" s="288">
        <f t="shared" si="56"/>
        <v>0</v>
      </c>
      <c r="X43" s="164"/>
      <c r="Y43" s="164"/>
      <c r="Z43" s="164">
        <f t="shared" si="57"/>
        <v>0</v>
      </c>
      <c r="AA43" s="288">
        <f t="shared" si="58"/>
        <v>0</v>
      </c>
      <c r="AB43" s="164"/>
      <c r="AC43" s="164"/>
      <c r="AD43" s="164"/>
      <c r="AE43" s="164"/>
      <c r="AF43" s="288">
        <f t="shared" si="59"/>
        <v>0</v>
      </c>
      <c r="AG43" s="288">
        <f t="shared" si="60"/>
        <v>0</v>
      </c>
      <c r="AH43" s="165"/>
      <c r="AI43" s="165"/>
      <c r="AJ43" s="165"/>
      <c r="AK43" s="165"/>
      <c r="AL43" s="165"/>
      <c r="AM43" s="165"/>
      <c r="AN43" s="165"/>
      <c r="AO43" s="165"/>
      <c r="AP43" s="164"/>
      <c r="AQ43" s="164"/>
      <c r="AR43" s="287">
        <f t="shared" si="61"/>
        <v>0</v>
      </c>
      <c r="AS43" s="165"/>
      <c r="AT43" s="165"/>
      <c r="AU43" s="286">
        <f t="shared" si="62"/>
        <v>0</v>
      </c>
      <c r="AV43" s="285">
        <f t="shared" si="63"/>
        <v>0</v>
      </c>
      <c r="AX43" s="133"/>
      <c r="BC43" s="124"/>
      <c r="BD43" s="124"/>
      <c r="BE43" s="124"/>
      <c r="BF43" s="124"/>
      <c r="BG43" s="124"/>
      <c r="BH43" s="124"/>
      <c r="BI43" s="124"/>
      <c r="BJ43" s="124"/>
    </row>
    <row r="44" spans="1:62" ht="12.75" hidden="1" thickTop="1" thickBot="1">
      <c r="A44" s="154"/>
      <c r="B44" s="152"/>
      <c r="C44" s="152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288">
        <f t="shared" si="54"/>
        <v>0</v>
      </c>
      <c r="R44" s="164"/>
      <c r="S44" s="164"/>
      <c r="T44" s="164"/>
      <c r="U44" s="164"/>
      <c r="V44" s="288">
        <f t="shared" si="55"/>
        <v>0</v>
      </c>
      <c r="W44" s="288">
        <f t="shared" si="56"/>
        <v>0</v>
      </c>
      <c r="X44" s="164"/>
      <c r="Y44" s="164"/>
      <c r="Z44" s="164">
        <f t="shared" si="57"/>
        <v>0</v>
      </c>
      <c r="AA44" s="288">
        <f t="shared" si="58"/>
        <v>0</v>
      </c>
      <c r="AB44" s="164"/>
      <c r="AC44" s="164"/>
      <c r="AD44" s="164"/>
      <c r="AE44" s="164"/>
      <c r="AF44" s="288">
        <f t="shared" si="59"/>
        <v>0</v>
      </c>
      <c r="AG44" s="288">
        <f t="shared" si="60"/>
        <v>0</v>
      </c>
      <c r="AH44" s="165"/>
      <c r="AI44" s="165"/>
      <c r="AJ44" s="165"/>
      <c r="AK44" s="165"/>
      <c r="AL44" s="165"/>
      <c r="AM44" s="165"/>
      <c r="AN44" s="165"/>
      <c r="AO44" s="165"/>
      <c r="AP44" s="164"/>
      <c r="AQ44" s="164"/>
      <c r="AR44" s="287">
        <f t="shared" si="61"/>
        <v>0</v>
      </c>
      <c r="AS44" s="165"/>
      <c r="AT44" s="165"/>
      <c r="AU44" s="286">
        <f t="shared" si="62"/>
        <v>0</v>
      </c>
      <c r="AV44" s="285">
        <f t="shared" si="63"/>
        <v>0</v>
      </c>
      <c r="AX44" s="133"/>
      <c r="BC44" s="124"/>
      <c r="BD44" s="124"/>
      <c r="BE44" s="124"/>
      <c r="BF44" s="124"/>
      <c r="BG44" s="124"/>
      <c r="BH44" s="124"/>
      <c r="BI44" s="124"/>
      <c r="BJ44" s="124"/>
    </row>
    <row r="45" spans="1:62" ht="12.75" hidden="1" thickTop="1" thickBot="1">
      <c r="A45" s="154"/>
      <c r="B45" s="152"/>
      <c r="C45" s="152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288">
        <f t="shared" si="54"/>
        <v>0</v>
      </c>
      <c r="R45" s="164"/>
      <c r="S45" s="164"/>
      <c r="T45" s="164"/>
      <c r="U45" s="164"/>
      <c r="V45" s="288">
        <f t="shared" si="55"/>
        <v>0</v>
      </c>
      <c r="W45" s="288">
        <f t="shared" si="56"/>
        <v>0</v>
      </c>
      <c r="X45" s="164"/>
      <c r="Y45" s="164"/>
      <c r="Z45" s="164">
        <f t="shared" si="57"/>
        <v>0</v>
      </c>
      <c r="AA45" s="288">
        <f t="shared" si="58"/>
        <v>0</v>
      </c>
      <c r="AB45" s="164"/>
      <c r="AC45" s="164"/>
      <c r="AD45" s="164"/>
      <c r="AE45" s="164"/>
      <c r="AF45" s="288">
        <f t="shared" si="59"/>
        <v>0</v>
      </c>
      <c r="AG45" s="288">
        <f t="shared" si="60"/>
        <v>0</v>
      </c>
      <c r="AH45" s="165"/>
      <c r="AI45" s="165"/>
      <c r="AJ45" s="165"/>
      <c r="AK45" s="165"/>
      <c r="AL45" s="165"/>
      <c r="AM45" s="165"/>
      <c r="AN45" s="165"/>
      <c r="AO45" s="165"/>
      <c r="AP45" s="164"/>
      <c r="AQ45" s="164"/>
      <c r="AR45" s="287">
        <f t="shared" si="61"/>
        <v>0</v>
      </c>
      <c r="AS45" s="165"/>
      <c r="AT45" s="165"/>
      <c r="AU45" s="286">
        <f t="shared" si="62"/>
        <v>0</v>
      </c>
      <c r="AV45" s="285">
        <f t="shared" si="63"/>
        <v>0</v>
      </c>
      <c r="AX45" s="133"/>
      <c r="BC45" s="124"/>
      <c r="BD45" s="124"/>
      <c r="BE45" s="124"/>
      <c r="BF45" s="124"/>
      <c r="BG45" s="124"/>
      <c r="BH45" s="124"/>
      <c r="BI45" s="124"/>
      <c r="BJ45" s="124"/>
    </row>
    <row r="46" spans="1:62" ht="12.75" hidden="1" thickTop="1" thickBot="1">
      <c r="A46" s="154"/>
      <c r="B46" s="152"/>
      <c r="C46" s="152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288">
        <f t="shared" si="54"/>
        <v>0</v>
      </c>
      <c r="R46" s="164"/>
      <c r="S46" s="164"/>
      <c r="T46" s="164"/>
      <c r="U46" s="164"/>
      <c r="V46" s="288">
        <f t="shared" si="55"/>
        <v>0</v>
      </c>
      <c r="W46" s="288">
        <f t="shared" si="56"/>
        <v>0</v>
      </c>
      <c r="X46" s="164"/>
      <c r="Y46" s="164"/>
      <c r="Z46" s="164">
        <f t="shared" si="57"/>
        <v>0</v>
      </c>
      <c r="AA46" s="288">
        <f t="shared" si="58"/>
        <v>0</v>
      </c>
      <c r="AB46" s="164"/>
      <c r="AC46" s="164"/>
      <c r="AD46" s="164"/>
      <c r="AE46" s="164"/>
      <c r="AF46" s="288">
        <f t="shared" si="59"/>
        <v>0</v>
      </c>
      <c r="AG46" s="288">
        <f t="shared" si="60"/>
        <v>0</v>
      </c>
      <c r="AH46" s="165"/>
      <c r="AI46" s="165"/>
      <c r="AJ46" s="165"/>
      <c r="AK46" s="165"/>
      <c r="AL46" s="165"/>
      <c r="AM46" s="165"/>
      <c r="AN46" s="165"/>
      <c r="AO46" s="165"/>
      <c r="AP46" s="164"/>
      <c r="AQ46" s="164"/>
      <c r="AR46" s="287">
        <f t="shared" si="61"/>
        <v>0</v>
      </c>
      <c r="AS46" s="165"/>
      <c r="AT46" s="165"/>
      <c r="AU46" s="286">
        <f t="shared" si="62"/>
        <v>0</v>
      </c>
      <c r="AV46" s="285">
        <f t="shared" si="63"/>
        <v>0</v>
      </c>
      <c r="AX46" s="133"/>
      <c r="BC46" s="124"/>
      <c r="BD46" s="124"/>
      <c r="BE46" s="124"/>
      <c r="BF46" s="124"/>
      <c r="BG46" s="124"/>
      <c r="BH46" s="124"/>
      <c r="BI46" s="124"/>
      <c r="BJ46" s="124"/>
    </row>
    <row r="47" spans="1:62" ht="12.75" hidden="1" thickTop="1" thickBot="1">
      <c r="A47" s="154"/>
      <c r="B47" s="152"/>
      <c r="C47" s="152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288">
        <f t="shared" si="54"/>
        <v>0</v>
      </c>
      <c r="R47" s="164"/>
      <c r="S47" s="164"/>
      <c r="T47" s="164"/>
      <c r="U47" s="164"/>
      <c r="V47" s="288">
        <f t="shared" si="55"/>
        <v>0</v>
      </c>
      <c r="W47" s="288">
        <f t="shared" si="56"/>
        <v>0</v>
      </c>
      <c r="X47" s="164"/>
      <c r="Y47" s="164"/>
      <c r="Z47" s="164">
        <f t="shared" si="57"/>
        <v>0</v>
      </c>
      <c r="AA47" s="288">
        <f t="shared" si="58"/>
        <v>0</v>
      </c>
      <c r="AB47" s="164"/>
      <c r="AC47" s="164"/>
      <c r="AD47" s="164"/>
      <c r="AE47" s="164"/>
      <c r="AF47" s="288">
        <f t="shared" si="59"/>
        <v>0</v>
      </c>
      <c r="AG47" s="288">
        <f t="shared" si="60"/>
        <v>0</v>
      </c>
      <c r="AH47" s="165"/>
      <c r="AI47" s="165"/>
      <c r="AJ47" s="165"/>
      <c r="AK47" s="165"/>
      <c r="AL47" s="165"/>
      <c r="AM47" s="165"/>
      <c r="AN47" s="165"/>
      <c r="AO47" s="165"/>
      <c r="AP47" s="164"/>
      <c r="AQ47" s="164"/>
      <c r="AR47" s="287">
        <f t="shared" si="61"/>
        <v>0</v>
      </c>
      <c r="AS47" s="165"/>
      <c r="AT47" s="165"/>
      <c r="AU47" s="286">
        <f t="shared" si="62"/>
        <v>0</v>
      </c>
      <c r="AV47" s="285">
        <f t="shared" si="63"/>
        <v>0</v>
      </c>
      <c r="BC47" s="124"/>
      <c r="BD47" s="124"/>
      <c r="BE47" s="124"/>
      <c r="BF47" s="124"/>
      <c r="BG47" s="124"/>
      <c r="BH47" s="124"/>
      <c r="BI47" s="124"/>
      <c r="BJ47" s="124"/>
    </row>
    <row r="48" spans="1:62" ht="12.75" thickTop="1" thickBot="1">
      <c r="A48" s="269" t="s">
        <v>146</v>
      </c>
      <c r="B48" s="149">
        <f t="shared" ref="B48:AV48" si="64">SUM(B49:B54)</f>
        <v>82</v>
      </c>
      <c r="C48" s="149">
        <f t="shared" si="64"/>
        <v>36</v>
      </c>
      <c r="D48" s="150">
        <f t="shared" si="64"/>
        <v>36306990</v>
      </c>
      <c r="E48" s="150">
        <f t="shared" si="64"/>
        <v>2657186448</v>
      </c>
      <c r="F48" s="150">
        <f t="shared" si="64"/>
        <v>0</v>
      </c>
      <c r="G48" s="150">
        <f t="shared" si="64"/>
        <v>0</v>
      </c>
      <c r="H48" s="150">
        <f t="shared" si="64"/>
        <v>0</v>
      </c>
      <c r="I48" s="150">
        <f t="shared" si="64"/>
        <v>0</v>
      </c>
      <c r="J48" s="150">
        <f t="shared" si="64"/>
        <v>113945321.64166667</v>
      </c>
      <c r="K48" s="150">
        <f t="shared" si="64"/>
        <v>77501271.399999991</v>
      </c>
      <c r="L48" s="150">
        <f t="shared" si="64"/>
        <v>0</v>
      </c>
      <c r="M48" s="150">
        <f t="shared" si="64"/>
        <v>321961539.35908562</v>
      </c>
      <c r="N48" s="150">
        <f t="shared" si="64"/>
        <v>1014905431.2673612</v>
      </c>
      <c r="O48" s="150">
        <f t="shared" si="64"/>
        <v>0</v>
      </c>
      <c r="P48" s="150">
        <f t="shared" si="64"/>
        <v>0</v>
      </c>
      <c r="Q48" s="150">
        <f t="shared" si="64"/>
        <v>4185500011.6681128</v>
      </c>
      <c r="R48" s="150">
        <f t="shared" si="64"/>
        <v>0</v>
      </c>
      <c r="S48" s="150">
        <f t="shared" si="64"/>
        <v>0</v>
      </c>
      <c r="T48" s="150">
        <f t="shared" si="64"/>
        <v>0</v>
      </c>
      <c r="U48" s="150">
        <f t="shared" si="64"/>
        <v>0</v>
      </c>
      <c r="V48" s="150">
        <f t="shared" si="64"/>
        <v>0</v>
      </c>
      <c r="W48" s="150">
        <f t="shared" si="64"/>
        <v>4185500011.6681128</v>
      </c>
      <c r="X48" s="150">
        <f t="shared" si="64"/>
        <v>174083130.28587958</v>
      </c>
      <c r="Y48" s="150">
        <f t="shared" si="64"/>
        <v>0</v>
      </c>
      <c r="Z48" s="150">
        <f t="shared" si="64"/>
        <v>14762146.933333332</v>
      </c>
      <c r="AA48" s="150">
        <f t="shared" si="64"/>
        <v>188845277.21921292</v>
      </c>
      <c r="AB48" s="150">
        <f t="shared" si="64"/>
        <v>0</v>
      </c>
      <c r="AC48" s="150">
        <f t="shared" si="64"/>
        <v>38525236.800000004</v>
      </c>
      <c r="AD48" s="150">
        <f t="shared" si="64"/>
        <v>0</v>
      </c>
      <c r="AE48" s="150">
        <f t="shared" si="64"/>
        <v>0</v>
      </c>
      <c r="AF48" s="150">
        <f t="shared" si="64"/>
        <v>38525236.800000004</v>
      </c>
      <c r="AG48" s="150">
        <f t="shared" si="64"/>
        <v>227370514.01921293</v>
      </c>
      <c r="AH48" s="150">
        <f t="shared" si="64"/>
        <v>328162526.32800001</v>
      </c>
      <c r="AI48" s="150">
        <f t="shared" si="64"/>
        <v>232448456.14899999</v>
      </c>
      <c r="AJ48" s="150">
        <f t="shared" si="64"/>
        <v>348791667.63900948</v>
      </c>
      <c r="AK48" s="150">
        <f t="shared" si="64"/>
        <v>161504864.10379627</v>
      </c>
      <c r="AL48" s="150">
        <f t="shared" si="64"/>
        <v>14275069.895268001</v>
      </c>
      <c r="AM48" s="150">
        <f t="shared" si="64"/>
        <v>121128648.07784721</v>
      </c>
      <c r="AN48" s="150">
        <f t="shared" si="64"/>
        <v>20188108.012974534</v>
      </c>
      <c r="AO48" s="150">
        <f t="shared" si="64"/>
        <v>20188108.012974534</v>
      </c>
      <c r="AP48" s="150">
        <f t="shared" si="64"/>
        <v>40376216.025949068</v>
      </c>
      <c r="AQ48" s="150">
        <f t="shared" si="64"/>
        <v>0</v>
      </c>
      <c r="AR48" s="150">
        <f t="shared" si="64"/>
        <v>1287063664.2448192</v>
      </c>
      <c r="AS48" s="150">
        <f t="shared" si="64"/>
        <v>0</v>
      </c>
      <c r="AT48" s="150">
        <f t="shared" si="64"/>
        <v>0</v>
      </c>
      <c r="AU48" s="150">
        <f t="shared" si="64"/>
        <v>0</v>
      </c>
      <c r="AV48" s="150">
        <f t="shared" si="64"/>
        <v>5699934189.9321461</v>
      </c>
      <c r="AW48" s="147"/>
      <c r="AX48" s="133"/>
      <c r="BC48" s="124"/>
      <c r="BD48" s="124"/>
      <c r="BE48" s="124"/>
      <c r="BF48" s="124"/>
      <c r="BG48" s="124"/>
      <c r="BH48" s="124"/>
      <c r="BI48" s="124"/>
      <c r="BJ48" s="124"/>
    </row>
    <row r="49" spans="1:62" ht="12" thickTop="1">
      <c r="A49" s="293" t="s">
        <v>342</v>
      </c>
      <c r="B49" s="153">
        <v>19</v>
      </c>
      <c r="C49" s="152">
        <v>2</v>
      </c>
      <c r="D49" s="164">
        <v>8026091</v>
      </c>
      <c r="E49" s="164">
        <f t="shared" ref="E49:E54" si="65">+D49*12*C49</f>
        <v>192626184</v>
      </c>
      <c r="F49" s="164"/>
      <c r="G49" s="164"/>
      <c r="H49" s="164"/>
      <c r="I49" s="164"/>
      <c r="J49" s="164">
        <f t="shared" ref="J49:J54" si="66">(E49+F49+G49+H49+I49+K49)/24</f>
        <v>8260185.3208333328</v>
      </c>
      <c r="K49" s="164">
        <f t="shared" ref="K49:K54" si="67">+IF((E49/12+F49/12+G49/12)&gt;=2592594,(E49/12+F49/12+G49/12)*35%,(E49/12+F49/12+G49/12)*50%)</f>
        <v>5618263.6999999993</v>
      </c>
      <c r="L49" s="164"/>
      <c r="M49" s="164">
        <f t="shared" ref="M49:M54" si="68">(E49+F49+G49+H49+I49+J49+K49+N49)/12</f>
        <v>18642779.369936343</v>
      </c>
      <c r="N49" s="164">
        <f t="shared" ref="N49:N54" si="69">(E49/12+F49/12+G49/12+H49/12+I49/12+J49/12+K49/12)*15/30*C49</f>
        <v>17208719.418402776</v>
      </c>
      <c r="O49" s="164"/>
      <c r="P49" s="164"/>
      <c r="Q49" s="288">
        <f t="shared" ref="Q49:Q54" si="70">SUM(E49:P49)</f>
        <v>242356131.80917245</v>
      </c>
      <c r="R49" s="164"/>
      <c r="S49" s="164"/>
      <c r="T49" s="164"/>
      <c r="U49" s="164"/>
      <c r="V49" s="288">
        <f t="shared" ref="V49:V54" si="71">SUM(R49:U49)</f>
        <v>0</v>
      </c>
      <c r="W49" s="288">
        <f t="shared" ref="W49:W54" si="72">Q49+V49</f>
        <v>242356131.80917245</v>
      </c>
      <c r="X49" s="164">
        <f t="shared" ref="X49:X54" si="73">(E49/12+F49/12+G49/12+H49/12+I49/12+J49/12+K49/12)/30*22</f>
        <v>12619727.573495369</v>
      </c>
      <c r="Y49" s="164"/>
      <c r="Z49" s="164">
        <f t="shared" ref="Z49:Z54" si="74">(D49/30)*2*C49</f>
        <v>1070145.4666666666</v>
      </c>
      <c r="AA49" s="288">
        <f t="shared" ref="AA49:AA54" si="75">SUM(X49:Z49)</f>
        <v>13689873.040162036</v>
      </c>
      <c r="AB49" s="164"/>
      <c r="AC49" s="164">
        <f>(D49*20%)*12*C49</f>
        <v>38525236.800000004</v>
      </c>
      <c r="AD49" s="164"/>
      <c r="AE49" s="164"/>
      <c r="AF49" s="288">
        <f t="shared" ref="AF49:AF54" si="76">SUM(AB49:AE49)</f>
        <v>38525236.800000004</v>
      </c>
      <c r="AG49" s="288">
        <f t="shared" ref="AG49:AG54" si="77">AA49+AF49</f>
        <v>52215109.840162039</v>
      </c>
      <c r="AH49" s="165">
        <f t="shared" ref="AH49:AH54" si="78">(E49+F49+G49+K49+L49)*12%</f>
        <v>23789333.723999999</v>
      </c>
      <c r="AI49" s="165">
        <f t="shared" ref="AI49:AI54" si="79">(E49+F49+G49+K49+L49)*8.5%</f>
        <v>16850778.054499999</v>
      </c>
      <c r="AJ49" s="165">
        <f t="shared" ref="AJ49:AJ54" si="80">(E49+F49+G49+H49+I49+J49+K49+L49+M49+N49)/12</f>
        <v>20196344.317431036</v>
      </c>
      <c r="AK49" s="165">
        <f t="shared" ref="AK49:AK54" si="81">(E49+F49+G49+H49+J49+K49+L49+N49+X49+Y49)*4%</f>
        <v>9453323.2005092595</v>
      </c>
      <c r="AL49" s="165">
        <f t="shared" ref="AL49:AL54" si="82">(E49+F49+G49+K49+L49)*0.522%</f>
        <v>1034836.0169939999</v>
      </c>
      <c r="AM49" s="165">
        <f t="shared" ref="AM49:AM54" si="83">(E49+F49+G49+H49+J49+K49+L49+N49+X49+Y49)*3%</f>
        <v>7089992.4003819432</v>
      </c>
      <c r="AN49" s="165">
        <f t="shared" ref="AN49:AN54" si="84">(E49+F49+G49+H49+J49+K49+L49+N49+X49+Y49)*0.5%</f>
        <v>1181665.4000636574</v>
      </c>
      <c r="AO49" s="165">
        <f t="shared" ref="AO49:AO54" si="85">(E49+F49+G49+H49+J49+K49+L49+N49+X49+Y49)*0.5%</f>
        <v>1181665.4000636574</v>
      </c>
      <c r="AP49" s="164">
        <f t="shared" ref="AP49:AP54" si="86">(E49+F49+G49+H49+J49+K49+L49+N49+X49+Y49)*1%</f>
        <v>2363330.8001273149</v>
      </c>
      <c r="AQ49" s="164"/>
      <c r="AR49" s="287">
        <f t="shared" ref="AR49:AR54" si="87">SUM(AH49:AQ49)</f>
        <v>83141269.31407088</v>
      </c>
      <c r="AS49" s="165"/>
      <c r="AT49" s="165"/>
      <c r="AU49" s="286">
        <f t="shared" ref="AU49:AU54" si="88">SUM(AS49:AT49)</f>
        <v>0</v>
      </c>
      <c r="AV49" s="285">
        <f t="shared" ref="AV49:AV54" si="89">W49+AG49+AR49</f>
        <v>377712510.96340537</v>
      </c>
      <c r="BC49" s="124"/>
      <c r="BD49" s="124"/>
      <c r="BE49" s="124"/>
      <c r="BF49" s="124"/>
      <c r="BG49" s="124"/>
      <c r="BH49" s="124"/>
      <c r="BI49" s="124"/>
      <c r="BJ49" s="124"/>
    </row>
    <row r="50" spans="1:62">
      <c r="A50" s="292" t="s">
        <v>342</v>
      </c>
      <c r="B50" s="153">
        <v>19</v>
      </c>
      <c r="C50" s="152">
        <v>6</v>
      </c>
      <c r="D50" s="164">
        <v>8026091</v>
      </c>
      <c r="E50" s="164">
        <f t="shared" si="65"/>
        <v>577878552</v>
      </c>
      <c r="F50" s="164"/>
      <c r="G50" s="164"/>
      <c r="H50" s="164"/>
      <c r="I50" s="164"/>
      <c r="J50" s="164">
        <f t="shared" si="66"/>
        <v>24780555.962500002</v>
      </c>
      <c r="K50" s="164">
        <f t="shared" si="67"/>
        <v>16854791.099999998</v>
      </c>
      <c r="L50" s="164"/>
      <c r="M50" s="164">
        <f t="shared" si="68"/>
        <v>64532697.819010414</v>
      </c>
      <c r="N50" s="164">
        <f t="shared" si="69"/>
        <v>154878474.765625</v>
      </c>
      <c r="O50" s="164"/>
      <c r="P50" s="164"/>
      <c r="Q50" s="288">
        <f t="shared" si="70"/>
        <v>838925071.64713538</v>
      </c>
      <c r="R50" s="164"/>
      <c r="S50" s="164"/>
      <c r="T50" s="164"/>
      <c r="U50" s="164"/>
      <c r="V50" s="288">
        <f t="shared" si="71"/>
        <v>0</v>
      </c>
      <c r="W50" s="288">
        <f t="shared" si="72"/>
        <v>838925071.64713538</v>
      </c>
      <c r="X50" s="164">
        <f t="shared" si="73"/>
        <v>37859182.720486104</v>
      </c>
      <c r="Y50" s="164"/>
      <c r="Z50" s="164">
        <f t="shared" si="74"/>
        <v>3210436.3999999994</v>
      </c>
      <c r="AA50" s="288">
        <f t="shared" si="75"/>
        <v>41069619.120486103</v>
      </c>
      <c r="AB50" s="164"/>
      <c r="AC50" s="164"/>
      <c r="AD50" s="164"/>
      <c r="AE50" s="164"/>
      <c r="AF50" s="288">
        <f t="shared" si="76"/>
        <v>0</v>
      </c>
      <c r="AG50" s="288">
        <f t="shared" si="77"/>
        <v>41069619.120486103</v>
      </c>
      <c r="AH50" s="165">
        <f t="shared" si="78"/>
        <v>71368001.172000006</v>
      </c>
      <c r="AI50" s="165">
        <f t="shared" si="79"/>
        <v>50552334.163500004</v>
      </c>
      <c r="AJ50" s="165">
        <f t="shared" si="80"/>
        <v>69910422.637261286</v>
      </c>
      <c r="AK50" s="165">
        <f t="shared" si="81"/>
        <v>32490062.261944447</v>
      </c>
      <c r="AL50" s="165">
        <f t="shared" si="82"/>
        <v>3104508.0509819998</v>
      </c>
      <c r="AM50" s="165">
        <f t="shared" si="83"/>
        <v>24367546.696458332</v>
      </c>
      <c r="AN50" s="165">
        <f t="shared" si="84"/>
        <v>4061257.7827430558</v>
      </c>
      <c r="AO50" s="165">
        <f t="shared" si="85"/>
        <v>4061257.7827430558</v>
      </c>
      <c r="AP50" s="164">
        <f t="shared" si="86"/>
        <v>8122515.5654861117</v>
      </c>
      <c r="AQ50" s="164"/>
      <c r="AR50" s="287">
        <f t="shared" si="87"/>
        <v>268037906.11311829</v>
      </c>
      <c r="AS50" s="165"/>
      <c r="AT50" s="165"/>
      <c r="AU50" s="286">
        <f t="shared" si="88"/>
        <v>0</v>
      </c>
      <c r="AV50" s="285">
        <f t="shared" si="89"/>
        <v>1148032596.8807397</v>
      </c>
      <c r="BC50" s="124"/>
      <c r="BD50" s="124"/>
      <c r="BE50" s="124"/>
      <c r="BF50" s="124"/>
      <c r="BG50" s="124"/>
      <c r="BH50" s="124"/>
      <c r="BI50" s="124"/>
      <c r="BJ50" s="124"/>
    </row>
    <row r="51" spans="1:62">
      <c r="A51" s="292" t="s">
        <v>342</v>
      </c>
      <c r="B51" s="153">
        <v>17</v>
      </c>
      <c r="C51" s="152">
        <v>5</v>
      </c>
      <c r="D51" s="164">
        <v>6928453</v>
      </c>
      <c r="E51" s="164">
        <f t="shared" si="65"/>
        <v>415707180</v>
      </c>
      <c r="F51" s="164"/>
      <c r="G51" s="164"/>
      <c r="H51" s="164"/>
      <c r="I51" s="164"/>
      <c r="J51" s="164">
        <f t="shared" si="66"/>
        <v>17826332.197916668</v>
      </c>
      <c r="K51" s="164">
        <f t="shared" si="67"/>
        <v>12124792.75</v>
      </c>
      <c r="L51" s="164"/>
      <c r="M51" s="164">
        <f t="shared" si="68"/>
        <v>44875315.428783275</v>
      </c>
      <c r="N51" s="164">
        <f t="shared" si="69"/>
        <v>92845480.197482646</v>
      </c>
      <c r="O51" s="164"/>
      <c r="P51" s="164"/>
      <c r="Q51" s="288">
        <f t="shared" si="70"/>
        <v>583379100.57418263</v>
      </c>
      <c r="R51" s="164"/>
      <c r="S51" s="164"/>
      <c r="T51" s="164"/>
      <c r="U51" s="164"/>
      <c r="V51" s="288">
        <f t="shared" si="71"/>
        <v>0</v>
      </c>
      <c r="W51" s="288">
        <f t="shared" si="72"/>
        <v>583379100.57418263</v>
      </c>
      <c r="X51" s="164">
        <f t="shared" si="73"/>
        <v>27234674.191261578</v>
      </c>
      <c r="Y51" s="164"/>
      <c r="Z51" s="164">
        <f t="shared" si="74"/>
        <v>2309484.333333333</v>
      </c>
      <c r="AA51" s="288">
        <f t="shared" si="75"/>
        <v>29544158.52459491</v>
      </c>
      <c r="AB51" s="164"/>
      <c r="AC51" s="164"/>
      <c r="AD51" s="164"/>
      <c r="AE51" s="164"/>
      <c r="AF51" s="288">
        <f t="shared" si="76"/>
        <v>0</v>
      </c>
      <c r="AG51" s="288">
        <f t="shared" si="77"/>
        <v>29544158.52459491</v>
      </c>
      <c r="AH51" s="165">
        <f t="shared" si="78"/>
        <v>51339836.729999997</v>
      </c>
      <c r="AI51" s="165">
        <f t="shared" si="79"/>
        <v>36365717.683750004</v>
      </c>
      <c r="AJ51" s="165">
        <f t="shared" si="80"/>
        <v>48614925.047848552</v>
      </c>
      <c r="AK51" s="165">
        <f t="shared" si="81"/>
        <v>22629538.373466436</v>
      </c>
      <c r="AL51" s="165">
        <f t="shared" si="82"/>
        <v>2233282.8977549998</v>
      </c>
      <c r="AM51" s="165">
        <f t="shared" si="83"/>
        <v>16972153.780099824</v>
      </c>
      <c r="AN51" s="165">
        <f t="shared" si="84"/>
        <v>2828692.2966833045</v>
      </c>
      <c r="AO51" s="165">
        <f t="shared" si="85"/>
        <v>2828692.2966833045</v>
      </c>
      <c r="AP51" s="164">
        <f t="shared" si="86"/>
        <v>5657384.593366609</v>
      </c>
      <c r="AQ51" s="164"/>
      <c r="AR51" s="287">
        <f t="shared" si="87"/>
        <v>189470223.69965303</v>
      </c>
      <c r="AS51" s="165"/>
      <c r="AT51" s="165"/>
      <c r="AU51" s="286">
        <f t="shared" si="88"/>
        <v>0</v>
      </c>
      <c r="AV51" s="285">
        <f t="shared" si="89"/>
        <v>802393482.79843056</v>
      </c>
      <c r="BC51" s="124"/>
      <c r="BD51" s="124"/>
      <c r="BE51" s="124"/>
      <c r="BF51" s="124"/>
      <c r="BG51" s="124"/>
      <c r="BH51" s="124"/>
      <c r="BI51" s="124"/>
      <c r="BJ51" s="124"/>
    </row>
    <row r="52" spans="1:62">
      <c r="A52" s="292" t="s">
        <v>342</v>
      </c>
      <c r="B52" s="153">
        <v>15</v>
      </c>
      <c r="C52" s="152">
        <v>13</v>
      </c>
      <c r="D52" s="164">
        <v>6109678</v>
      </c>
      <c r="E52" s="164">
        <f t="shared" si="65"/>
        <v>953109768</v>
      </c>
      <c r="F52" s="164"/>
      <c r="G52" s="164"/>
      <c r="H52" s="164"/>
      <c r="I52" s="164"/>
      <c r="J52" s="164">
        <f t="shared" si="66"/>
        <v>40871200.12083333</v>
      </c>
      <c r="K52" s="164">
        <f t="shared" si="67"/>
        <v>27799034.899999999</v>
      </c>
      <c r="L52" s="164"/>
      <c r="M52" s="164">
        <f t="shared" si="68"/>
        <v>131270347.61031538</v>
      </c>
      <c r="N52" s="164">
        <f t="shared" si="69"/>
        <v>553464168.30295134</v>
      </c>
      <c r="O52" s="164"/>
      <c r="P52" s="164"/>
      <c r="Q52" s="288">
        <f t="shared" si="70"/>
        <v>1706514518.9340999</v>
      </c>
      <c r="R52" s="164"/>
      <c r="S52" s="164"/>
      <c r="T52" s="164"/>
      <c r="U52" s="164"/>
      <c r="V52" s="288">
        <f t="shared" si="71"/>
        <v>0</v>
      </c>
      <c r="W52" s="288">
        <f t="shared" si="72"/>
        <v>1706514518.9340999</v>
      </c>
      <c r="X52" s="164">
        <f t="shared" si="73"/>
        <v>62442111.295717582</v>
      </c>
      <c r="Y52" s="164"/>
      <c r="Z52" s="164">
        <f t="shared" si="74"/>
        <v>5295054.2666666666</v>
      </c>
      <c r="AA52" s="288">
        <f t="shared" si="75"/>
        <v>67737165.562384248</v>
      </c>
      <c r="AB52" s="164"/>
      <c r="AC52" s="164"/>
      <c r="AD52" s="164"/>
      <c r="AE52" s="164"/>
      <c r="AF52" s="288">
        <f t="shared" si="76"/>
        <v>0</v>
      </c>
      <c r="AG52" s="288">
        <f t="shared" si="77"/>
        <v>67737165.562384248</v>
      </c>
      <c r="AH52" s="165">
        <f t="shared" si="78"/>
        <v>117709056.34799999</v>
      </c>
      <c r="AI52" s="165">
        <f t="shared" si="79"/>
        <v>83377248.2465</v>
      </c>
      <c r="AJ52" s="165">
        <f t="shared" si="80"/>
        <v>142209543.24450833</v>
      </c>
      <c r="AK52" s="165">
        <f t="shared" si="81"/>
        <v>65507451.304780081</v>
      </c>
      <c r="AL52" s="165">
        <f t="shared" si="82"/>
        <v>5120343.951138</v>
      </c>
      <c r="AM52" s="165">
        <f t="shared" si="83"/>
        <v>49130588.478585057</v>
      </c>
      <c r="AN52" s="165">
        <f t="shared" si="84"/>
        <v>8188431.4130975101</v>
      </c>
      <c r="AO52" s="165">
        <f t="shared" si="85"/>
        <v>8188431.4130975101</v>
      </c>
      <c r="AP52" s="164">
        <f t="shared" si="86"/>
        <v>16376862.82619502</v>
      </c>
      <c r="AQ52" s="164"/>
      <c r="AR52" s="287">
        <f t="shared" si="87"/>
        <v>495807957.22590148</v>
      </c>
      <c r="AS52" s="165"/>
      <c r="AT52" s="165"/>
      <c r="AU52" s="286">
        <f t="shared" si="88"/>
        <v>0</v>
      </c>
      <c r="AV52" s="285">
        <f t="shared" si="89"/>
        <v>2270059641.7223859</v>
      </c>
      <c r="BC52" s="124"/>
      <c r="BD52" s="124"/>
      <c r="BE52" s="124"/>
      <c r="BF52" s="124"/>
      <c r="BG52" s="124"/>
      <c r="BH52" s="124"/>
      <c r="BI52" s="124"/>
      <c r="BJ52" s="124"/>
    </row>
    <row r="53" spans="1:62">
      <c r="A53" s="292" t="s">
        <v>341</v>
      </c>
      <c r="B53" s="153">
        <v>11</v>
      </c>
      <c r="C53" s="152">
        <v>9</v>
      </c>
      <c r="D53" s="164">
        <v>4492340</v>
      </c>
      <c r="E53" s="164">
        <f t="shared" si="65"/>
        <v>485172720</v>
      </c>
      <c r="F53" s="164"/>
      <c r="G53" s="164"/>
      <c r="H53" s="164"/>
      <c r="I53" s="164"/>
      <c r="J53" s="164">
        <f t="shared" si="66"/>
        <v>20805149.625</v>
      </c>
      <c r="K53" s="164">
        <f t="shared" si="67"/>
        <v>14150871</v>
      </c>
      <c r="L53" s="164"/>
      <c r="M53" s="164">
        <f t="shared" si="68"/>
        <v>59598084.86328125</v>
      </c>
      <c r="N53" s="164">
        <f t="shared" si="69"/>
        <v>195048277.734375</v>
      </c>
      <c r="O53" s="164"/>
      <c r="P53" s="164"/>
      <c r="Q53" s="288">
        <f t="shared" si="70"/>
        <v>774775103.22265625</v>
      </c>
      <c r="R53" s="164"/>
      <c r="S53" s="164"/>
      <c r="T53" s="164"/>
      <c r="U53" s="164"/>
      <c r="V53" s="288">
        <f t="shared" si="71"/>
        <v>0</v>
      </c>
      <c r="W53" s="288">
        <f t="shared" si="72"/>
        <v>774775103.22265625</v>
      </c>
      <c r="X53" s="164">
        <f t="shared" si="73"/>
        <v>31785645.260416668</v>
      </c>
      <c r="Y53" s="164"/>
      <c r="Z53" s="164">
        <f t="shared" si="74"/>
        <v>2695404</v>
      </c>
      <c r="AA53" s="288">
        <f t="shared" si="75"/>
        <v>34481049.260416672</v>
      </c>
      <c r="AB53" s="164"/>
      <c r="AC53" s="164"/>
      <c r="AD53" s="164"/>
      <c r="AE53" s="164"/>
      <c r="AF53" s="288">
        <f t="shared" si="76"/>
        <v>0</v>
      </c>
      <c r="AG53" s="288">
        <f t="shared" si="77"/>
        <v>34481049.260416672</v>
      </c>
      <c r="AH53" s="165">
        <f t="shared" si="78"/>
        <v>59918830.919999994</v>
      </c>
      <c r="AI53" s="165">
        <f t="shared" si="79"/>
        <v>42442505.234999999</v>
      </c>
      <c r="AJ53" s="165">
        <f t="shared" si="80"/>
        <v>64564591.935221352</v>
      </c>
      <c r="AK53" s="165">
        <f t="shared" si="81"/>
        <v>29878506.544791665</v>
      </c>
      <c r="AL53" s="165">
        <f t="shared" si="82"/>
        <v>2606469.1450199997</v>
      </c>
      <c r="AM53" s="165">
        <f t="shared" si="83"/>
        <v>22408879.908593748</v>
      </c>
      <c r="AN53" s="165">
        <f t="shared" si="84"/>
        <v>3734813.3180989581</v>
      </c>
      <c r="AO53" s="165">
        <f t="shared" si="85"/>
        <v>3734813.3180989581</v>
      </c>
      <c r="AP53" s="164">
        <f t="shared" si="86"/>
        <v>7469626.6361979162</v>
      </c>
      <c r="AQ53" s="164"/>
      <c r="AR53" s="287">
        <f t="shared" si="87"/>
        <v>236759036.96102262</v>
      </c>
      <c r="AS53" s="165"/>
      <c r="AT53" s="165"/>
      <c r="AU53" s="286">
        <f t="shared" si="88"/>
        <v>0</v>
      </c>
      <c r="AV53" s="285">
        <f t="shared" si="89"/>
        <v>1046015189.4440955</v>
      </c>
      <c r="BC53" s="124"/>
      <c r="BD53" s="124"/>
      <c r="BE53" s="124"/>
      <c r="BF53" s="124"/>
      <c r="BG53" s="124"/>
      <c r="BH53" s="124"/>
      <c r="BI53" s="124"/>
      <c r="BJ53" s="124"/>
    </row>
    <row r="54" spans="1:62" ht="12" thickBot="1">
      <c r="A54" s="292" t="s">
        <v>147</v>
      </c>
      <c r="B54" s="153">
        <v>1</v>
      </c>
      <c r="C54" s="152">
        <v>1</v>
      </c>
      <c r="D54" s="164">
        <v>2724337</v>
      </c>
      <c r="E54" s="164">
        <f t="shared" si="65"/>
        <v>32692044</v>
      </c>
      <c r="F54" s="164"/>
      <c r="G54" s="164"/>
      <c r="H54" s="164"/>
      <c r="I54" s="164"/>
      <c r="J54" s="164">
        <f t="shared" si="66"/>
        <v>1401898.4145833335</v>
      </c>
      <c r="K54" s="164">
        <f t="shared" si="67"/>
        <v>953517.95</v>
      </c>
      <c r="L54" s="164"/>
      <c r="M54" s="164">
        <f t="shared" si="68"/>
        <v>3042314.2677589697</v>
      </c>
      <c r="N54" s="164">
        <f t="shared" si="69"/>
        <v>1460310.8485243055</v>
      </c>
      <c r="O54" s="164"/>
      <c r="P54" s="164"/>
      <c r="Q54" s="288">
        <f t="shared" si="70"/>
        <v>39550085.480866611</v>
      </c>
      <c r="R54" s="164"/>
      <c r="S54" s="164"/>
      <c r="T54" s="164"/>
      <c r="U54" s="164"/>
      <c r="V54" s="288">
        <f t="shared" si="71"/>
        <v>0</v>
      </c>
      <c r="W54" s="288">
        <f t="shared" si="72"/>
        <v>39550085.480866611</v>
      </c>
      <c r="X54" s="164">
        <f t="shared" si="73"/>
        <v>2141789.2445023148</v>
      </c>
      <c r="Y54" s="164"/>
      <c r="Z54" s="164">
        <f t="shared" si="74"/>
        <v>181622.46666666667</v>
      </c>
      <c r="AA54" s="288">
        <f t="shared" si="75"/>
        <v>2323411.7111689816</v>
      </c>
      <c r="AB54" s="164"/>
      <c r="AC54" s="164"/>
      <c r="AD54" s="164"/>
      <c r="AE54" s="164"/>
      <c r="AF54" s="288">
        <f t="shared" si="76"/>
        <v>0</v>
      </c>
      <c r="AG54" s="288">
        <f t="shared" si="77"/>
        <v>2323411.7111689816</v>
      </c>
      <c r="AH54" s="165">
        <f t="shared" si="78"/>
        <v>4037467.4340000004</v>
      </c>
      <c r="AI54" s="165">
        <f t="shared" si="79"/>
        <v>2859872.7657500003</v>
      </c>
      <c r="AJ54" s="165">
        <f t="shared" si="80"/>
        <v>3295840.4567388841</v>
      </c>
      <c r="AK54" s="165">
        <f t="shared" si="81"/>
        <v>1545982.4183043982</v>
      </c>
      <c r="AL54" s="165">
        <f t="shared" si="82"/>
        <v>175629.83337900002</v>
      </c>
      <c r="AM54" s="165">
        <f t="shared" si="83"/>
        <v>1159486.8137282985</v>
      </c>
      <c r="AN54" s="165">
        <f t="shared" si="84"/>
        <v>193247.80228804977</v>
      </c>
      <c r="AO54" s="165">
        <f t="shared" si="85"/>
        <v>193247.80228804977</v>
      </c>
      <c r="AP54" s="164">
        <f t="shared" si="86"/>
        <v>386495.60457609955</v>
      </c>
      <c r="AQ54" s="164"/>
      <c r="AR54" s="287">
        <f t="shared" si="87"/>
        <v>13847270.931052782</v>
      </c>
      <c r="AS54" s="165"/>
      <c r="AT54" s="165"/>
      <c r="AU54" s="286">
        <f t="shared" si="88"/>
        <v>0</v>
      </c>
      <c r="AV54" s="285">
        <f t="shared" si="89"/>
        <v>55720768.123088375</v>
      </c>
      <c r="BC54" s="124"/>
      <c r="BD54" s="124"/>
      <c r="BE54" s="124"/>
      <c r="BF54" s="124"/>
      <c r="BG54" s="124"/>
      <c r="BH54" s="124"/>
      <c r="BI54" s="124"/>
      <c r="BJ54" s="124"/>
    </row>
    <row r="55" spans="1:62" ht="12.75" thickTop="1" thickBot="1">
      <c r="A55" s="269" t="s">
        <v>148</v>
      </c>
      <c r="B55" s="149">
        <f>SUM(B56:B58)</f>
        <v>151</v>
      </c>
      <c r="C55" s="149">
        <f t="shared" ref="C55:AV55" si="90">SUM(C56:C57)</f>
        <v>11</v>
      </c>
      <c r="D55" s="150">
        <f t="shared" si="90"/>
        <v>6703291</v>
      </c>
      <c r="E55" s="150">
        <f t="shared" si="90"/>
        <v>444869508</v>
      </c>
      <c r="F55" s="150">
        <f t="shared" si="90"/>
        <v>0</v>
      </c>
      <c r="G55" s="150">
        <f t="shared" si="90"/>
        <v>0</v>
      </c>
      <c r="H55" s="150">
        <f t="shared" si="90"/>
        <v>0</v>
      </c>
      <c r="I55" s="150">
        <f t="shared" si="90"/>
        <v>0</v>
      </c>
      <c r="J55" s="150">
        <f t="shared" si="90"/>
        <v>19076869.527083334</v>
      </c>
      <c r="K55" s="150">
        <f t="shared" si="90"/>
        <v>12975360.649999999</v>
      </c>
      <c r="L55" s="150">
        <f t="shared" si="90"/>
        <v>0</v>
      </c>
      <c r="M55" s="150">
        <f t="shared" si="90"/>
        <v>48976421.756546587</v>
      </c>
      <c r="N55" s="150">
        <f t="shared" si="90"/>
        <v>110795322.9014757</v>
      </c>
      <c r="O55" s="150">
        <f t="shared" si="90"/>
        <v>0</v>
      </c>
      <c r="P55" s="150">
        <f t="shared" si="90"/>
        <v>0</v>
      </c>
      <c r="Q55" s="150">
        <f t="shared" si="90"/>
        <v>636693482.83510566</v>
      </c>
      <c r="R55" s="150">
        <f t="shared" si="90"/>
        <v>0</v>
      </c>
      <c r="S55" s="150">
        <f t="shared" si="90"/>
        <v>0</v>
      </c>
      <c r="T55" s="150">
        <f t="shared" si="90"/>
        <v>0</v>
      </c>
      <c r="U55" s="150">
        <f t="shared" si="90"/>
        <v>0</v>
      </c>
      <c r="V55" s="150">
        <f t="shared" si="90"/>
        <v>0</v>
      </c>
      <c r="W55" s="150">
        <f t="shared" si="90"/>
        <v>636693482.83510566</v>
      </c>
      <c r="X55" s="150">
        <f t="shared" si="90"/>
        <v>29145217.333043985</v>
      </c>
      <c r="Y55" s="150">
        <f t="shared" si="90"/>
        <v>0</v>
      </c>
      <c r="Z55" s="150">
        <f t="shared" si="90"/>
        <v>2471497.2666666666</v>
      </c>
      <c r="AA55" s="150">
        <f t="shared" si="90"/>
        <v>31616714.599710651</v>
      </c>
      <c r="AB55" s="150">
        <f t="shared" si="90"/>
        <v>0</v>
      </c>
      <c r="AC55" s="150">
        <f t="shared" si="90"/>
        <v>0</v>
      </c>
      <c r="AD55" s="150">
        <f t="shared" si="90"/>
        <v>0</v>
      </c>
      <c r="AE55" s="150">
        <f t="shared" si="90"/>
        <v>0</v>
      </c>
      <c r="AF55" s="150">
        <f t="shared" si="90"/>
        <v>0</v>
      </c>
      <c r="AG55" s="150">
        <f t="shared" si="90"/>
        <v>31616714.599710651</v>
      </c>
      <c r="AH55" s="150">
        <f t="shared" si="90"/>
        <v>54941384.237999998</v>
      </c>
      <c r="AI55" s="150">
        <f t="shared" si="90"/>
        <v>38916813.835250005</v>
      </c>
      <c r="AJ55" s="150">
        <f t="shared" si="90"/>
        <v>53057790.236258805</v>
      </c>
      <c r="AK55" s="150">
        <f t="shared" si="90"/>
        <v>24674491.136464119</v>
      </c>
      <c r="AL55" s="150">
        <f t="shared" si="90"/>
        <v>2389950.2143529998</v>
      </c>
      <c r="AM55" s="150">
        <f t="shared" si="90"/>
        <v>18505868.352348089</v>
      </c>
      <c r="AN55" s="150">
        <f t="shared" si="90"/>
        <v>3084311.3920580149</v>
      </c>
      <c r="AO55" s="150">
        <f t="shared" si="90"/>
        <v>3084311.3920580149</v>
      </c>
      <c r="AP55" s="150">
        <f t="shared" si="90"/>
        <v>6168622.7841160297</v>
      </c>
      <c r="AQ55" s="150">
        <f t="shared" si="90"/>
        <v>0</v>
      </c>
      <c r="AR55" s="150">
        <f t="shared" si="90"/>
        <v>204823543.58090606</v>
      </c>
      <c r="AS55" s="150">
        <f t="shared" si="90"/>
        <v>0</v>
      </c>
      <c r="AT55" s="150">
        <f t="shared" si="90"/>
        <v>0</v>
      </c>
      <c r="AU55" s="150">
        <f t="shared" si="90"/>
        <v>0</v>
      </c>
      <c r="AV55" s="150">
        <f t="shared" si="90"/>
        <v>873133741.01572227</v>
      </c>
      <c r="AW55" s="147"/>
      <c r="AX55" s="133"/>
      <c r="BC55" s="124"/>
      <c r="BD55" s="124"/>
      <c r="BE55" s="124"/>
      <c r="BF55" s="124"/>
      <c r="BG55" s="124"/>
      <c r="BH55" s="124"/>
      <c r="BI55" s="124"/>
      <c r="BJ55" s="124"/>
    </row>
    <row r="56" spans="1:62" ht="12" thickTop="1">
      <c r="A56" s="154" t="s">
        <v>340</v>
      </c>
      <c r="B56" s="152">
        <v>16</v>
      </c>
      <c r="C56" s="152">
        <v>6</v>
      </c>
      <c r="D56" s="164">
        <v>3556004</v>
      </c>
      <c r="E56" s="164">
        <f>+D56*12*C56</f>
        <v>256032288</v>
      </c>
      <c r="F56" s="164"/>
      <c r="G56" s="164"/>
      <c r="H56" s="164"/>
      <c r="I56" s="164"/>
      <c r="J56" s="164">
        <f>(E56+F56+G56+H56+I56+K56)/24</f>
        <v>10979162.35</v>
      </c>
      <c r="K56" s="164">
        <f>+IF((E56/12+F56/12+G56/12)&gt;=2592594,(E56/12+F56/12+G56/12)*35%,(E56/12+F56/12+G56/12)*50%)</f>
        <v>7467608.3999999994</v>
      </c>
      <c r="L56" s="164"/>
      <c r="M56" s="164">
        <f>(E56+F56+G56+H56+I56+J56+K56+N56)/12</f>
        <v>28591568.619791668</v>
      </c>
      <c r="N56" s="164">
        <f>(E56/12+F56/12+G56/12+H56/12+I56/12+J56/12+K56/12)*15/30*C56</f>
        <v>68619764.6875</v>
      </c>
      <c r="O56" s="164"/>
      <c r="P56" s="164"/>
      <c r="Q56" s="288">
        <f>SUM(E56:P56)</f>
        <v>371690392.05729169</v>
      </c>
      <c r="R56" s="164"/>
      <c r="S56" s="164"/>
      <c r="T56" s="164"/>
      <c r="U56" s="164"/>
      <c r="V56" s="288">
        <f>SUM(R56:U56)</f>
        <v>0</v>
      </c>
      <c r="W56" s="288">
        <f>Q56+V56</f>
        <v>371690392.05729169</v>
      </c>
      <c r="X56" s="164">
        <f>(E56/12+F56/12+G56/12+H56/12+I56/12+J56/12+K56/12)/30*22</f>
        <v>16773720.256944444</v>
      </c>
      <c r="Y56" s="164"/>
      <c r="Z56" s="164">
        <f>(D56/30)*2*C56</f>
        <v>1422401.5999999999</v>
      </c>
      <c r="AA56" s="288">
        <f>SUM(X56:Z56)</f>
        <v>18196121.856944446</v>
      </c>
      <c r="AB56" s="164"/>
      <c r="AC56" s="164"/>
      <c r="AD56" s="164"/>
      <c r="AE56" s="164"/>
      <c r="AF56" s="288">
        <f>SUM(AB56:AE56)</f>
        <v>0</v>
      </c>
      <c r="AG56" s="288">
        <f>AA56+AF56</f>
        <v>18196121.856944446</v>
      </c>
      <c r="AH56" s="165">
        <f>(E56+F56+G56+K56+L56)*12%</f>
        <v>31619987.568</v>
      </c>
      <c r="AI56" s="165">
        <f>(E56+F56+G56+K56+L56)*8.5%</f>
        <v>22397491.194000002</v>
      </c>
      <c r="AJ56" s="165">
        <f>(E56+F56+G56+H56+I56+J56+K56+L56+M56+N56)/12</f>
        <v>30974199.338107642</v>
      </c>
      <c r="AK56" s="165">
        <f>(E56+F56+G56+H56+J56+K56+L56+N56+X56+Y56)*4%</f>
        <v>14394901.747777777</v>
      </c>
      <c r="AL56" s="165">
        <f>(E56+F56+G56+K56+L56)*0.522%</f>
        <v>1375469.459208</v>
      </c>
      <c r="AM56" s="165">
        <f>(E56+F56+G56+H56+J56+K56+L56+N56+X56+Y56)*3%</f>
        <v>10796176.310833333</v>
      </c>
      <c r="AN56" s="165">
        <f>(E56+F56+G56+H56+J56+K56+L56+N56+X56+Y56)*0.5%</f>
        <v>1799362.7184722221</v>
      </c>
      <c r="AO56" s="165">
        <f>(E56+F56+G56+H56+J56+K56+L56+N56+X56+Y56)*0.5%</f>
        <v>1799362.7184722221</v>
      </c>
      <c r="AP56" s="164">
        <f>(E56+F56+G56+H56+J56+K56+L56+N56+X56+Y56)*1%</f>
        <v>3598725.4369444442</v>
      </c>
      <c r="AQ56" s="164"/>
      <c r="AR56" s="287">
        <f>SUM(AH56:AQ56)</f>
        <v>118755676.49181564</v>
      </c>
      <c r="AS56" s="165"/>
      <c r="AT56" s="165"/>
      <c r="AU56" s="286">
        <f>SUM(AS56:AT56)</f>
        <v>0</v>
      </c>
      <c r="AV56" s="285">
        <f>W56+AG56+AR56</f>
        <v>508642190.40605175</v>
      </c>
      <c r="BC56" s="124"/>
      <c r="BD56" s="124"/>
      <c r="BE56" s="124"/>
      <c r="BF56" s="124"/>
      <c r="BG56" s="124"/>
      <c r="BH56" s="124"/>
      <c r="BI56" s="124"/>
      <c r="BJ56" s="124"/>
    </row>
    <row r="57" spans="1:62" ht="12" thickBot="1">
      <c r="A57" s="154" t="s">
        <v>340</v>
      </c>
      <c r="B57" s="152">
        <v>15</v>
      </c>
      <c r="C57" s="152">
        <v>5</v>
      </c>
      <c r="D57" s="164">
        <v>3147287</v>
      </c>
      <c r="E57" s="164">
        <f>+D57*12*C57</f>
        <v>188837220</v>
      </c>
      <c r="F57" s="164"/>
      <c r="G57" s="164"/>
      <c r="H57" s="164"/>
      <c r="I57" s="164"/>
      <c r="J57" s="164">
        <f>(E57+F57+G57+H57+I57+K57)/24</f>
        <v>8097707.177083333</v>
      </c>
      <c r="K57" s="164">
        <f>+IF((E57/12+F57/12+G57/12)&gt;=2592594,(E57/12+F57/12+G57/12)*35%,(E57/12+F57/12+G57/12)*50%)</f>
        <v>5507752.25</v>
      </c>
      <c r="L57" s="164"/>
      <c r="M57" s="164">
        <f>(E57+F57+G57+H57+I57+J57+K57+N57)/12</f>
        <v>20384853.136754919</v>
      </c>
      <c r="N57" s="164">
        <f>(E57/12+F57/12+G57/12+H57/12+I57/12+J57/12+K57/12)*15/30*C57</f>
        <v>42175558.213975698</v>
      </c>
      <c r="O57" s="164"/>
      <c r="P57" s="164"/>
      <c r="Q57" s="288">
        <f>SUM(E57:P57)</f>
        <v>265003090.77781397</v>
      </c>
      <c r="R57" s="164"/>
      <c r="S57" s="164"/>
      <c r="T57" s="164"/>
      <c r="U57" s="164"/>
      <c r="V57" s="288">
        <f>SUM(R57:U57)</f>
        <v>0</v>
      </c>
      <c r="W57" s="288">
        <f>Q57+V57</f>
        <v>265003090.77781397</v>
      </c>
      <c r="X57" s="164">
        <f>(E57/12+F57/12+G57/12+H57/12+I57/12+J57/12+K57/12)/30*22</f>
        <v>12371497.076099539</v>
      </c>
      <c r="Y57" s="164"/>
      <c r="Z57" s="164">
        <f>(D57/30)*2*C57</f>
        <v>1049095.6666666667</v>
      </c>
      <c r="AA57" s="288">
        <f>SUM(X57:Z57)</f>
        <v>13420592.742766205</v>
      </c>
      <c r="AB57" s="164"/>
      <c r="AC57" s="164"/>
      <c r="AD57" s="164"/>
      <c r="AE57" s="164"/>
      <c r="AF57" s="288">
        <f>SUM(AB57:AE57)</f>
        <v>0</v>
      </c>
      <c r="AG57" s="288">
        <f>AA57+AF57</f>
        <v>13420592.742766205</v>
      </c>
      <c r="AH57" s="165">
        <f>(E57+F57+G57+K57+L57)*12%</f>
        <v>23321396.669999998</v>
      </c>
      <c r="AI57" s="165">
        <f>(E57+F57+G57+K57+L57)*8.5%</f>
        <v>16519322.641250001</v>
      </c>
      <c r="AJ57" s="165">
        <f>(E57+F57+G57+H57+I57+J57+K57+L57+M57+N57)/12</f>
        <v>22083590.898151163</v>
      </c>
      <c r="AK57" s="165">
        <f>(E57+F57+G57+H57+J57+K57+L57+N57+X57+Y57)*4%</f>
        <v>10279589.388686344</v>
      </c>
      <c r="AL57" s="165">
        <f>(E57+F57+G57+K57+L57)*0.522%</f>
        <v>1014480.7551449999</v>
      </c>
      <c r="AM57" s="165">
        <f>(E57+F57+G57+H57+J57+K57+L57+N57+X57+Y57)*3%</f>
        <v>7709692.0415147571</v>
      </c>
      <c r="AN57" s="165">
        <f>(E57+F57+G57+H57+J57+K57+L57+N57+X57+Y57)*0.5%</f>
        <v>1284948.673585793</v>
      </c>
      <c r="AO57" s="165">
        <f>(E57+F57+G57+H57+J57+K57+L57+N57+X57+Y57)*0.5%</f>
        <v>1284948.673585793</v>
      </c>
      <c r="AP57" s="164">
        <f>(E57+F57+G57+H57+J57+K57+L57+N57+X57+Y57)*1%</f>
        <v>2569897.347171586</v>
      </c>
      <c r="AQ57" s="164"/>
      <c r="AR57" s="287">
        <f>SUM(AH57:AQ57)</f>
        <v>86067867.089090422</v>
      </c>
      <c r="AS57" s="165"/>
      <c r="AT57" s="165"/>
      <c r="AU57" s="286">
        <f>SUM(AS57:AT57)</f>
        <v>0</v>
      </c>
      <c r="AV57" s="285">
        <f>W57+AG57+AR57</f>
        <v>364491550.60967058</v>
      </c>
      <c r="BC57" s="124"/>
      <c r="BD57" s="124"/>
      <c r="BE57" s="124"/>
      <c r="BF57" s="124"/>
      <c r="BG57" s="124"/>
      <c r="BH57" s="124"/>
      <c r="BI57" s="124"/>
      <c r="BJ57" s="124"/>
    </row>
    <row r="58" spans="1:62" ht="12.75" thickTop="1" thickBot="1">
      <c r="A58" s="269" t="s">
        <v>149</v>
      </c>
      <c r="B58" s="149">
        <f t="shared" ref="B58:AV58" si="91">SUM(B59:B65)</f>
        <v>120</v>
      </c>
      <c r="C58" s="149">
        <f t="shared" si="91"/>
        <v>34</v>
      </c>
      <c r="D58" s="150">
        <f t="shared" si="91"/>
        <v>16751804</v>
      </c>
      <c r="E58" s="150">
        <f t="shared" si="91"/>
        <v>1010805036</v>
      </c>
      <c r="F58" s="150">
        <f t="shared" si="91"/>
        <v>0</v>
      </c>
      <c r="G58" s="150">
        <f t="shared" si="91"/>
        <v>0</v>
      </c>
      <c r="H58" s="150">
        <f t="shared" si="91"/>
        <v>31065888</v>
      </c>
      <c r="I58" s="150">
        <f t="shared" si="91"/>
        <v>54432000</v>
      </c>
      <c r="J58" s="150">
        <f t="shared" si="91"/>
        <v>46921632.897916667</v>
      </c>
      <c r="K58" s="150">
        <f t="shared" si="91"/>
        <v>29816265.550000001</v>
      </c>
      <c r="L58" s="150">
        <f t="shared" si="91"/>
        <v>100335600</v>
      </c>
      <c r="M58" s="150">
        <f t="shared" si="91"/>
        <v>124126468.77405238</v>
      </c>
      <c r="N58" s="150">
        <f t="shared" si="91"/>
        <v>316476802.84071183</v>
      </c>
      <c r="O58" s="150">
        <f t="shared" si="91"/>
        <v>0</v>
      </c>
      <c r="P58" s="150">
        <f t="shared" si="91"/>
        <v>0</v>
      </c>
      <c r="Q58" s="150">
        <f t="shared" si="91"/>
        <v>1713979694.062681</v>
      </c>
      <c r="R58" s="150">
        <f t="shared" si="91"/>
        <v>0</v>
      </c>
      <c r="S58" s="150">
        <f t="shared" si="91"/>
        <v>0</v>
      </c>
      <c r="T58" s="150">
        <f t="shared" si="91"/>
        <v>0</v>
      </c>
      <c r="U58" s="150">
        <f t="shared" si="91"/>
        <v>0</v>
      </c>
      <c r="V58" s="150">
        <f t="shared" si="91"/>
        <v>0</v>
      </c>
      <c r="W58" s="150">
        <f t="shared" si="91"/>
        <v>1713979694.062681</v>
      </c>
      <c r="X58" s="150">
        <f t="shared" si="91"/>
        <v>71685828.038483799</v>
      </c>
      <c r="Y58" s="150">
        <f t="shared" si="91"/>
        <v>0</v>
      </c>
      <c r="Z58" s="150">
        <f t="shared" si="91"/>
        <v>5615583.5333333332</v>
      </c>
      <c r="AA58" s="150">
        <f t="shared" si="91"/>
        <v>77301411.571817115</v>
      </c>
      <c r="AB58" s="150">
        <f t="shared" si="91"/>
        <v>0</v>
      </c>
      <c r="AC58" s="150">
        <f t="shared" si="91"/>
        <v>0</v>
      </c>
      <c r="AD58" s="150">
        <f t="shared" si="91"/>
        <v>5351232</v>
      </c>
      <c r="AE58" s="150">
        <f t="shared" si="91"/>
        <v>0</v>
      </c>
      <c r="AF58" s="150">
        <f t="shared" si="91"/>
        <v>5351232</v>
      </c>
      <c r="AG58" s="150">
        <f t="shared" si="91"/>
        <v>82652643.571817115</v>
      </c>
      <c r="AH58" s="150">
        <f t="shared" si="91"/>
        <v>136914828.18599999</v>
      </c>
      <c r="AI58" s="150">
        <f t="shared" si="91"/>
        <v>96981336.631750003</v>
      </c>
      <c r="AJ58" s="150">
        <f t="shared" si="91"/>
        <v>142831641.17189008</v>
      </c>
      <c r="AK58" s="150">
        <f t="shared" si="91"/>
        <v>64284282.133084491</v>
      </c>
      <c r="AL58" s="150">
        <f t="shared" si="91"/>
        <v>5955795.0260910001</v>
      </c>
      <c r="AM58" s="150">
        <f t="shared" si="91"/>
        <v>48213211.599813364</v>
      </c>
      <c r="AN58" s="150">
        <f t="shared" si="91"/>
        <v>8035535.2666355614</v>
      </c>
      <c r="AO58" s="150">
        <f t="shared" si="91"/>
        <v>8035535.2666355614</v>
      </c>
      <c r="AP58" s="150">
        <f t="shared" si="91"/>
        <v>16071070.533271123</v>
      </c>
      <c r="AQ58" s="150">
        <f t="shared" si="91"/>
        <v>0</v>
      </c>
      <c r="AR58" s="150">
        <f t="shared" si="91"/>
        <v>527323235.81517124</v>
      </c>
      <c r="AS58" s="150">
        <f t="shared" si="91"/>
        <v>0</v>
      </c>
      <c r="AT58" s="150">
        <f t="shared" si="91"/>
        <v>0</v>
      </c>
      <c r="AU58" s="150">
        <f t="shared" si="91"/>
        <v>0</v>
      </c>
      <c r="AV58" s="150">
        <f t="shared" si="91"/>
        <v>2323955573.4496694</v>
      </c>
      <c r="AW58" s="147"/>
      <c r="AX58" s="133"/>
      <c r="BC58" s="124"/>
      <c r="BD58" s="124"/>
      <c r="BE58" s="124"/>
      <c r="BF58" s="124"/>
      <c r="BG58" s="124"/>
      <c r="BH58" s="124"/>
      <c r="BI58" s="124"/>
      <c r="BJ58" s="124"/>
    </row>
    <row r="59" spans="1:62" ht="12" thickTop="1">
      <c r="A59" s="154" t="s">
        <v>150</v>
      </c>
      <c r="B59" s="152">
        <v>22</v>
      </c>
      <c r="C59" s="152">
        <v>6</v>
      </c>
      <c r="D59" s="164">
        <v>2850336</v>
      </c>
      <c r="E59" s="164">
        <f t="shared" ref="E59:E65" si="92">+D59*12*C59</f>
        <v>205224192</v>
      </c>
      <c r="F59" s="164"/>
      <c r="G59" s="164"/>
      <c r="H59" s="164"/>
      <c r="I59" s="164"/>
      <c r="J59" s="164">
        <f t="shared" ref="J59:J65" si="93">(E59+F59+G59+H59+I59+K59)/24</f>
        <v>8800412.4000000004</v>
      </c>
      <c r="K59" s="164">
        <f t="shared" ref="K59:K65" si="94">+IF((E59/12+F59/12+G59/12)&gt;=2592594,(E59/12+F59/12+G59/12)*35%,(E59/12+F59/12+G59/12)*50%)</f>
        <v>5985705.5999999996</v>
      </c>
      <c r="L59" s="164"/>
      <c r="M59" s="164">
        <f t="shared" ref="M59:M65" si="95">(E59+F59+G59+H59+I59+J59+K59+N59)/12</f>
        <v>22917740.625</v>
      </c>
      <c r="N59" s="164">
        <f t="shared" ref="N59:N65" si="96">(E59/12+F59/12+G59/12+H59/12+I59/12+J59/12+K59/12)*15/30*C59</f>
        <v>55002577.5</v>
      </c>
      <c r="O59" s="164"/>
      <c r="P59" s="164"/>
      <c r="Q59" s="288">
        <f t="shared" ref="Q59:Q66" si="97">SUM(E59:P59)</f>
        <v>297930628.125</v>
      </c>
      <c r="R59" s="164"/>
      <c r="S59" s="164"/>
      <c r="T59" s="164"/>
      <c r="U59" s="164"/>
      <c r="V59" s="288">
        <f>SUM(R59:U59)</f>
        <v>0</v>
      </c>
      <c r="W59" s="288">
        <f t="shared" ref="W59:W65" si="98">Q59+V59</f>
        <v>297930628.125</v>
      </c>
      <c r="X59" s="164">
        <f t="shared" ref="X59:X65" si="99">(E59/12+F59/12+G59/12+H59/12+I59/12+J59/12+K59/12)/30*22</f>
        <v>13445074.5</v>
      </c>
      <c r="Y59" s="164"/>
      <c r="Z59" s="164">
        <f t="shared" ref="Z59:Z65" si="100">(D59/30)*2*C59</f>
        <v>1140134.3999999999</v>
      </c>
      <c r="AA59" s="288">
        <f t="shared" ref="AA59:AA65" si="101">SUM(X59:Z59)</f>
        <v>14585208.9</v>
      </c>
      <c r="AB59" s="164"/>
      <c r="AC59" s="164"/>
      <c r="AD59" s="164"/>
      <c r="AE59" s="164"/>
      <c r="AF59" s="288">
        <f t="shared" ref="AF59:AF65" si="102">SUM(AB59:AE59)</f>
        <v>0</v>
      </c>
      <c r="AG59" s="288">
        <f t="shared" ref="AG59:AG65" si="103">AA59+AF59</f>
        <v>14585208.9</v>
      </c>
      <c r="AH59" s="165">
        <f t="shared" ref="AH59:AH65" si="104">(E59+F59+G59+K59+L59)*12%</f>
        <v>25345187.711999997</v>
      </c>
      <c r="AI59" s="165">
        <f t="shared" ref="AI59:AI65" si="105">(E59+F59+G59+K59+L59)*8.5%</f>
        <v>17952841.296</v>
      </c>
      <c r="AJ59" s="165">
        <f t="shared" ref="AJ59:AJ65" si="106">(E59+F59+G59+H59+I59+J59+K59+L59+M59+N59)/12</f>
        <v>24827552.34375</v>
      </c>
      <c r="AK59" s="165">
        <f t="shared" ref="AK59:AK65" si="107">(E59+F59+G59+H59+J59+K59+L59+N59+X59+Y59)*4%</f>
        <v>11538318.48</v>
      </c>
      <c r="AL59" s="165">
        <f t="shared" ref="AL59:AL65" si="108">(E59+F59+G59+K59+L59)*0.522%</f>
        <v>1102515.6654719999</v>
      </c>
      <c r="AM59" s="165">
        <f t="shared" ref="AM59:AM65" si="109">(E59+F59+G59+H59+J59+K59+L59+N59+X59+Y59)*3%</f>
        <v>8653738.8599999994</v>
      </c>
      <c r="AN59" s="165">
        <f t="shared" ref="AN59:AN65" si="110">(E59+F59+G59+H59+J59+K59+L59+N59+X59+Y59)*0.5%</f>
        <v>1442289.81</v>
      </c>
      <c r="AO59" s="165">
        <f t="shared" ref="AO59:AO65" si="111">(E59+F59+G59+H59+J59+K59+L59+N59+X59+Y59)*0.5%</f>
        <v>1442289.81</v>
      </c>
      <c r="AP59" s="164">
        <f t="shared" ref="AP59:AP65" si="112">(E59+F59+G59+H59+J59+K59+L59+N59+X59+Y59)*1%</f>
        <v>2884579.62</v>
      </c>
      <c r="AQ59" s="164"/>
      <c r="AR59" s="287">
        <f t="shared" ref="AR59:AR66" si="113">SUM(AH59:AQ59)</f>
        <v>95189313.597222015</v>
      </c>
      <c r="AS59" s="165"/>
      <c r="AT59" s="165"/>
      <c r="AU59" s="286">
        <f>SUM(AS59:AT59)</f>
        <v>0</v>
      </c>
      <c r="AV59" s="285">
        <f t="shared" ref="AV59:AV66" si="114">W59+AG59+AR59</f>
        <v>407705150.62222201</v>
      </c>
    </row>
    <row r="60" spans="1:62">
      <c r="A60" s="154" t="s">
        <v>150</v>
      </c>
      <c r="B60" s="152">
        <v>20</v>
      </c>
      <c r="C60" s="152">
        <v>5</v>
      </c>
      <c r="D60" s="164">
        <v>2577517</v>
      </c>
      <c r="E60" s="164">
        <f t="shared" si="92"/>
        <v>154651020</v>
      </c>
      <c r="F60" s="164"/>
      <c r="G60" s="164"/>
      <c r="H60" s="164">
        <f t="shared" ref="H60:H65" si="115">92458*12*C60</f>
        <v>5547480</v>
      </c>
      <c r="I60" s="164">
        <f t="shared" ref="I60:I65" si="116">162000*12*C60</f>
        <v>9720000</v>
      </c>
      <c r="J60" s="164">
        <f t="shared" si="93"/>
        <v>7267881.447916667</v>
      </c>
      <c r="K60" s="164">
        <f t="shared" si="94"/>
        <v>4510654.75</v>
      </c>
      <c r="L60" s="164"/>
      <c r="M60" s="164">
        <f t="shared" si="95"/>
        <v>18295882.117151331</v>
      </c>
      <c r="N60" s="164">
        <f t="shared" si="96"/>
        <v>37853549.207899302</v>
      </c>
      <c r="O60" s="164"/>
      <c r="P60" s="164"/>
      <c r="Q60" s="288">
        <f t="shared" si="97"/>
        <v>237846467.52296728</v>
      </c>
      <c r="R60" s="164"/>
      <c r="S60" s="164"/>
      <c r="T60" s="164"/>
      <c r="U60" s="164"/>
      <c r="V60" s="288">
        <f>SUM(R60:U60)</f>
        <v>0</v>
      </c>
      <c r="W60" s="288">
        <f t="shared" si="98"/>
        <v>237846467.52296728</v>
      </c>
      <c r="X60" s="164">
        <f t="shared" si="99"/>
        <v>11103707.767650463</v>
      </c>
      <c r="Y60" s="164"/>
      <c r="Z60" s="164">
        <f t="shared" si="100"/>
        <v>859172.33333333337</v>
      </c>
      <c r="AA60" s="288">
        <f t="shared" si="101"/>
        <v>11962880.100983797</v>
      </c>
      <c r="AB60" s="164"/>
      <c r="AC60" s="164"/>
      <c r="AD60" s="164"/>
      <c r="AE60" s="164"/>
      <c r="AF60" s="288">
        <f t="shared" si="102"/>
        <v>0</v>
      </c>
      <c r="AG60" s="288">
        <f t="shared" si="103"/>
        <v>11962880.100983797</v>
      </c>
      <c r="AH60" s="165">
        <f t="shared" si="104"/>
        <v>19099400.969999999</v>
      </c>
      <c r="AI60" s="165">
        <f t="shared" si="105"/>
        <v>13528742.353750002</v>
      </c>
      <c r="AJ60" s="165">
        <f t="shared" si="106"/>
        <v>19820538.960247274</v>
      </c>
      <c r="AK60" s="165">
        <f t="shared" si="107"/>
        <v>8837371.7269386575</v>
      </c>
      <c r="AL60" s="165">
        <f t="shared" si="108"/>
        <v>830823.94219500001</v>
      </c>
      <c r="AM60" s="165">
        <f t="shared" si="109"/>
        <v>6628028.7952039922</v>
      </c>
      <c r="AN60" s="165">
        <f t="shared" si="110"/>
        <v>1104671.4658673322</v>
      </c>
      <c r="AO60" s="165">
        <f t="shared" si="111"/>
        <v>1104671.4658673322</v>
      </c>
      <c r="AP60" s="164">
        <f t="shared" si="112"/>
        <v>2209342.9317346644</v>
      </c>
      <c r="AQ60" s="164"/>
      <c r="AR60" s="287">
        <f t="shared" si="113"/>
        <v>73163592.611804247</v>
      </c>
      <c r="AS60" s="165"/>
      <c r="AT60" s="165"/>
      <c r="AU60" s="286">
        <f>SUM(AS60:AT60)</f>
        <v>0</v>
      </c>
      <c r="AV60" s="285">
        <f t="shared" si="114"/>
        <v>322972940.23575532</v>
      </c>
    </row>
    <row r="61" spans="1:62">
      <c r="A61" s="154" t="s">
        <v>151</v>
      </c>
      <c r="B61" s="152">
        <v>20</v>
      </c>
      <c r="C61" s="152">
        <v>10</v>
      </c>
      <c r="D61" s="164">
        <v>2577517</v>
      </c>
      <c r="E61" s="164">
        <f t="shared" si="92"/>
        <v>309302040</v>
      </c>
      <c r="F61" s="164"/>
      <c r="G61" s="164"/>
      <c r="H61" s="164">
        <f t="shared" si="115"/>
        <v>11094960</v>
      </c>
      <c r="I61" s="164">
        <f t="shared" si="116"/>
        <v>19440000</v>
      </c>
      <c r="J61" s="164">
        <f t="shared" si="93"/>
        <v>14535762.895833334</v>
      </c>
      <c r="K61" s="164">
        <f t="shared" si="94"/>
        <v>9021309.5</v>
      </c>
      <c r="L61" s="164"/>
      <c r="M61" s="164">
        <f t="shared" si="95"/>
        <v>42900689.102285877</v>
      </c>
      <c r="N61" s="164">
        <f t="shared" si="96"/>
        <v>151414196.83159721</v>
      </c>
      <c r="O61" s="164"/>
      <c r="P61" s="164"/>
      <c r="Q61" s="288">
        <f t="shared" si="97"/>
        <v>557708958.32971644</v>
      </c>
      <c r="R61" s="164"/>
      <c r="S61" s="164"/>
      <c r="T61" s="164"/>
      <c r="U61" s="164"/>
      <c r="V61" s="288">
        <f>SUM(R61:U61)</f>
        <v>0</v>
      </c>
      <c r="W61" s="288">
        <f t="shared" si="98"/>
        <v>557708958.32971644</v>
      </c>
      <c r="X61" s="164">
        <f t="shared" si="99"/>
        <v>22207415.535300925</v>
      </c>
      <c r="Y61" s="164"/>
      <c r="Z61" s="164">
        <f t="shared" si="100"/>
        <v>1718344.6666666667</v>
      </c>
      <c r="AA61" s="288">
        <f t="shared" si="101"/>
        <v>23925760.201967593</v>
      </c>
      <c r="AB61" s="164"/>
      <c r="AC61" s="164"/>
      <c r="AD61" s="164"/>
      <c r="AE61" s="164"/>
      <c r="AF61" s="288">
        <f t="shared" si="102"/>
        <v>0</v>
      </c>
      <c r="AG61" s="288">
        <f t="shared" si="103"/>
        <v>23925760.201967593</v>
      </c>
      <c r="AH61" s="165">
        <f t="shared" si="104"/>
        <v>38198801.939999998</v>
      </c>
      <c r="AI61" s="165">
        <f t="shared" si="105"/>
        <v>27057484.707500003</v>
      </c>
      <c r="AJ61" s="165">
        <f t="shared" si="106"/>
        <v>46475746.52747637</v>
      </c>
      <c r="AK61" s="165">
        <f t="shared" si="107"/>
        <v>20703027.390509259</v>
      </c>
      <c r="AL61" s="165">
        <f t="shared" si="108"/>
        <v>1661647.88439</v>
      </c>
      <c r="AM61" s="165">
        <f t="shared" si="109"/>
        <v>15527270.542881943</v>
      </c>
      <c r="AN61" s="165">
        <f t="shared" si="110"/>
        <v>2587878.4238136574</v>
      </c>
      <c r="AO61" s="165">
        <f t="shared" si="111"/>
        <v>2587878.4238136574</v>
      </c>
      <c r="AP61" s="164">
        <f t="shared" si="112"/>
        <v>5175756.8476273147</v>
      </c>
      <c r="AQ61" s="164"/>
      <c r="AR61" s="287">
        <f t="shared" si="113"/>
        <v>159975492.68801224</v>
      </c>
      <c r="AS61" s="165"/>
      <c r="AT61" s="165"/>
      <c r="AU61" s="286">
        <f>SUM(AS61:AT61)</f>
        <v>0</v>
      </c>
      <c r="AV61" s="285">
        <f t="shared" si="114"/>
        <v>741610211.21969628</v>
      </c>
    </row>
    <row r="62" spans="1:62">
      <c r="A62" s="154" t="s">
        <v>151</v>
      </c>
      <c r="B62" s="152">
        <v>17</v>
      </c>
      <c r="C62" s="152">
        <v>3</v>
      </c>
      <c r="D62" s="164">
        <v>2377998</v>
      </c>
      <c r="E62" s="164">
        <f t="shared" si="92"/>
        <v>85607928</v>
      </c>
      <c r="F62" s="164"/>
      <c r="G62" s="164"/>
      <c r="H62" s="164">
        <f t="shared" si="115"/>
        <v>3328488</v>
      </c>
      <c r="I62" s="164">
        <f t="shared" si="116"/>
        <v>5832000</v>
      </c>
      <c r="J62" s="164">
        <f t="shared" si="93"/>
        <v>4052721.4125000001</v>
      </c>
      <c r="K62" s="164">
        <f t="shared" si="94"/>
        <v>2496897.9</v>
      </c>
      <c r="L62" s="164"/>
      <c r="M62" s="164">
        <f t="shared" si="95"/>
        <v>9498565.810546875</v>
      </c>
      <c r="N62" s="164">
        <f t="shared" si="96"/>
        <v>12664754.4140625</v>
      </c>
      <c r="O62" s="164"/>
      <c r="P62" s="164"/>
      <c r="Q62" s="288">
        <f t="shared" si="97"/>
        <v>123481355.53710938</v>
      </c>
      <c r="R62" s="164"/>
      <c r="S62" s="164"/>
      <c r="T62" s="164"/>
      <c r="U62" s="164"/>
      <c r="V62" s="288">
        <f>SUM(R62:U62)</f>
        <v>0</v>
      </c>
      <c r="W62" s="288">
        <f t="shared" si="98"/>
        <v>123481355.53710938</v>
      </c>
      <c r="X62" s="164">
        <f t="shared" si="99"/>
        <v>6191657.713541667</v>
      </c>
      <c r="Y62" s="164"/>
      <c r="Z62" s="164">
        <f t="shared" si="100"/>
        <v>475599.60000000003</v>
      </c>
      <c r="AA62" s="288">
        <f t="shared" si="101"/>
        <v>6667257.3135416666</v>
      </c>
      <c r="AB62" s="164"/>
      <c r="AC62" s="164"/>
      <c r="AD62" s="164"/>
      <c r="AE62" s="164"/>
      <c r="AF62" s="288">
        <f t="shared" si="102"/>
        <v>0</v>
      </c>
      <c r="AG62" s="288">
        <f t="shared" si="103"/>
        <v>6667257.3135416666</v>
      </c>
      <c r="AH62" s="165">
        <f t="shared" si="104"/>
        <v>10572579.108000001</v>
      </c>
      <c r="AI62" s="165">
        <f t="shared" si="105"/>
        <v>7488910.2015000014</v>
      </c>
      <c r="AJ62" s="165">
        <f t="shared" si="106"/>
        <v>10290112.961425781</v>
      </c>
      <c r="AK62" s="165">
        <f t="shared" si="107"/>
        <v>4573697.8976041665</v>
      </c>
      <c r="AL62" s="165">
        <f t="shared" si="108"/>
        <v>459907.19119799999</v>
      </c>
      <c r="AM62" s="165">
        <f t="shared" si="109"/>
        <v>3430273.4232031251</v>
      </c>
      <c r="AN62" s="165">
        <f t="shared" si="110"/>
        <v>571712.23720052082</v>
      </c>
      <c r="AO62" s="165">
        <f t="shared" si="111"/>
        <v>571712.23720052082</v>
      </c>
      <c r="AP62" s="164">
        <f t="shared" si="112"/>
        <v>1143424.4744010416</v>
      </c>
      <c r="AQ62" s="164"/>
      <c r="AR62" s="287">
        <f t="shared" si="113"/>
        <v>39102329.731733158</v>
      </c>
      <c r="AS62" s="165"/>
      <c r="AT62" s="165"/>
      <c r="AU62" s="286">
        <f>SUM(AS62:AT62)</f>
        <v>0</v>
      </c>
      <c r="AV62" s="285">
        <f t="shared" si="114"/>
        <v>169250942.5823842</v>
      </c>
    </row>
    <row r="63" spans="1:62">
      <c r="A63" s="154" t="s">
        <v>152</v>
      </c>
      <c r="B63" s="152">
        <v>15</v>
      </c>
      <c r="C63" s="152">
        <v>6</v>
      </c>
      <c r="D63" s="164">
        <v>2229680</v>
      </c>
      <c r="E63" s="164">
        <f t="shared" si="92"/>
        <v>160536960</v>
      </c>
      <c r="F63" s="164"/>
      <c r="G63" s="164"/>
      <c r="H63" s="164">
        <f t="shared" si="115"/>
        <v>6656976</v>
      </c>
      <c r="I63" s="164">
        <f t="shared" si="116"/>
        <v>11664000</v>
      </c>
      <c r="J63" s="164">
        <f t="shared" si="93"/>
        <v>7647511</v>
      </c>
      <c r="K63" s="164">
        <f t="shared" si="94"/>
        <v>4682328</v>
      </c>
      <c r="L63" s="164">
        <f>((D63*1.25*50/240)+(D63*1.75*50/240))*12*C63</f>
        <v>100335600</v>
      </c>
      <c r="M63" s="164">
        <f t="shared" si="95"/>
        <v>19915393.229166668</v>
      </c>
      <c r="N63" s="164">
        <f t="shared" si="96"/>
        <v>47796943.75</v>
      </c>
      <c r="O63" s="164"/>
      <c r="P63" s="164"/>
      <c r="Q63" s="288">
        <f t="shared" si="97"/>
        <v>359235711.97916669</v>
      </c>
      <c r="R63" s="164"/>
      <c r="S63" s="164"/>
      <c r="T63" s="164"/>
      <c r="U63" s="164"/>
      <c r="V63" s="288"/>
      <c r="W63" s="288">
        <f t="shared" si="98"/>
        <v>359235711.97916669</v>
      </c>
      <c r="X63" s="164">
        <f t="shared" si="99"/>
        <v>11683697.36111111</v>
      </c>
      <c r="Y63" s="164"/>
      <c r="Z63" s="164">
        <f t="shared" si="100"/>
        <v>891872</v>
      </c>
      <c r="AA63" s="288">
        <f t="shared" si="101"/>
        <v>12575569.36111111</v>
      </c>
      <c r="AB63" s="164"/>
      <c r="AC63" s="164"/>
      <c r="AD63" s="164">
        <f>(D63*20%)*12</f>
        <v>5351232</v>
      </c>
      <c r="AE63" s="164"/>
      <c r="AF63" s="288">
        <f t="shared" si="102"/>
        <v>5351232</v>
      </c>
      <c r="AG63" s="288">
        <f t="shared" si="103"/>
        <v>17926801.361111112</v>
      </c>
      <c r="AH63" s="165">
        <f t="shared" si="104"/>
        <v>31866586.559999999</v>
      </c>
      <c r="AI63" s="165">
        <f t="shared" si="105"/>
        <v>22572165.48</v>
      </c>
      <c r="AJ63" s="165">
        <f t="shared" si="106"/>
        <v>29936309.331597224</v>
      </c>
      <c r="AK63" s="165">
        <f t="shared" si="107"/>
        <v>13573600.644444445</v>
      </c>
      <c r="AL63" s="165">
        <f t="shared" si="108"/>
        <v>1386196.5153599998</v>
      </c>
      <c r="AM63" s="165">
        <f t="shared" si="109"/>
        <v>10180200.483333332</v>
      </c>
      <c r="AN63" s="165">
        <f t="shared" si="110"/>
        <v>1696700.0805555556</v>
      </c>
      <c r="AO63" s="165">
        <f t="shared" si="111"/>
        <v>1696700.0805555556</v>
      </c>
      <c r="AP63" s="164">
        <f t="shared" si="112"/>
        <v>3393400.1611111113</v>
      </c>
      <c r="AQ63" s="164"/>
      <c r="AR63" s="287">
        <f t="shared" si="113"/>
        <v>116301859.33695725</v>
      </c>
      <c r="AS63" s="165"/>
      <c r="AT63" s="165"/>
      <c r="AU63" s="286"/>
      <c r="AV63" s="285">
        <f t="shared" si="114"/>
        <v>493464372.67723501</v>
      </c>
    </row>
    <row r="64" spans="1:62">
      <c r="A64" s="154" t="s">
        <v>151</v>
      </c>
      <c r="B64" s="152">
        <v>15</v>
      </c>
      <c r="C64" s="152">
        <v>1</v>
      </c>
      <c r="D64" s="164">
        <v>2229680</v>
      </c>
      <c r="E64" s="164">
        <f t="shared" si="92"/>
        <v>26756160</v>
      </c>
      <c r="F64" s="164"/>
      <c r="G64" s="164"/>
      <c r="H64" s="164">
        <f t="shared" si="115"/>
        <v>1109496</v>
      </c>
      <c r="I64" s="164">
        <f t="shared" si="116"/>
        <v>1944000</v>
      </c>
      <c r="J64" s="164">
        <f t="shared" si="93"/>
        <v>1288520.6666666667</v>
      </c>
      <c r="K64" s="164">
        <f t="shared" si="94"/>
        <v>1114840</v>
      </c>
      <c r="L64" s="164"/>
      <c r="M64" s="164">
        <f t="shared" si="95"/>
        <v>2796268.8078703708</v>
      </c>
      <c r="N64" s="164">
        <f t="shared" si="96"/>
        <v>1342209.0277777778</v>
      </c>
      <c r="O64" s="164"/>
      <c r="P64" s="164"/>
      <c r="Q64" s="288">
        <f t="shared" si="97"/>
        <v>36351494.502314813</v>
      </c>
      <c r="R64" s="164"/>
      <c r="S64" s="164"/>
      <c r="T64" s="164"/>
      <c r="U64" s="164"/>
      <c r="V64" s="288"/>
      <c r="W64" s="288">
        <f t="shared" si="98"/>
        <v>36351494.502314813</v>
      </c>
      <c r="X64" s="164">
        <f t="shared" si="99"/>
        <v>1968573.2407407407</v>
      </c>
      <c r="Y64" s="164"/>
      <c r="Z64" s="164">
        <f t="shared" si="100"/>
        <v>148645.33333333334</v>
      </c>
      <c r="AA64" s="288">
        <f t="shared" si="101"/>
        <v>2117218.5740740742</v>
      </c>
      <c r="AB64" s="164"/>
      <c r="AC64" s="164"/>
      <c r="AD64" s="164"/>
      <c r="AE64" s="164"/>
      <c r="AF64" s="288">
        <f t="shared" si="102"/>
        <v>0</v>
      </c>
      <c r="AG64" s="288">
        <f t="shared" si="103"/>
        <v>2117218.5740740742</v>
      </c>
      <c r="AH64" s="165">
        <f t="shared" si="104"/>
        <v>3344520</v>
      </c>
      <c r="AI64" s="165">
        <f t="shared" si="105"/>
        <v>2369035</v>
      </c>
      <c r="AJ64" s="165">
        <f t="shared" si="106"/>
        <v>3029291.2085262346</v>
      </c>
      <c r="AK64" s="165">
        <f t="shared" si="107"/>
        <v>1343191.9574074075</v>
      </c>
      <c r="AL64" s="165">
        <f t="shared" si="108"/>
        <v>145486.62</v>
      </c>
      <c r="AM64" s="165">
        <f t="shared" si="109"/>
        <v>1007393.9680555556</v>
      </c>
      <c r="AN64" s="165">
        <f t="shared" si="110"/>
        <v>167898.99467592593</v>
      </c>
      <c r="AO64" s="165">
        <f t="shared" si="111"/>
        <v>167898.99467592593</v>
      </c>
      <c r="AP64" s="164">
        <f t="shared" si="112"/>
        <v>335797.98935185187</v>
      </c>
      <c r="AQ64" s="164"/>
      <c r="AR64" s="287">
        <f t="shared" si="113"/>
        <v>11910514.732692903</v>
      </c>
      <c r="AS64" s="165"/>
      <c r="AT64" s="165"/>
      <c r="AU64" s="286"/>
      <c r="AV64" s="285">
        <f t="shared" si="114"/>
        <v>50379227.809081793</v>
      </c>
    </row>
    <row r="65" spans="1:62" ht="12" thickBot="1">
      <c r="A65" s="154" t="s">
        <v>151</v>
      </c>
      <c r="B65" s="152">
        <v>11</v>
      </c>
      <c r="C65" s="152">
        <v>3</v>
      </c>
      <c r="D65" s="164">
        <v>1909076</v>
      </c>
      <c r="E65" s="164">
        <f t="shared" si="92"/>
        <v>68726736</v>
      </c>
      <c r="F65" s="164"/>
      <c r="G65" s="164"/>
      <c r="H65" s="164">
        <f t="shared" si="115"/>
        <v>3328488</v>
      </c>
      <c r="I65" s="164">
        <f t="shared" si="116"/>
        <v>5832000</v>
      </c>
      <c r="J65" s="164">
        <f t="shared" si="93"/>
        <v>3328823.0749999997</v>
      </c>
      <c r="K65" s="164">
        <f t="shared" si="94"/>
        <v>2004529.7999999998</v>
      </c>
      <c r="L65" s="164"/>
      <c r="M65" s="164">
        <f t="shared" si="95"/>
        <v>7801929.08203125</v>
      </c>
      <c r="N65" s="164">
        <f t="shared" si="96"/>
        <v>10402572.109375</v>
      </c>
      <c r="O65" s="164"/>
      <c r="P65" s="164"/>
      <c r="Q65" s="288">
        <f t="shared" si="97"/>
        <v>101425078.06640625</v>
      </c>
      <c r="R65" s="164"/>
      <c r="S65" s="164"/>
      <c r="T65" s="164"/>
      <c r="U65" s="164"/>
      <c r="V65" s="288">
        <f>SUM(R65:U65)</f>
        <v>0</v>
      </c>
      <c r="W65" s="288">
        <f t="shared" si="98"/>
        <v>101425078.06640625</v>
      </c>
      <c r="X65" s="164">
        <f t="shared" si="99"/>
        <v>5085701.920138889</v>
      </c>
      <c r="Y65" s="164"/>
      <c r="Z65" s="164">
        <f t="shared" si="100"/>
        <v>381815.2</v>
      </c>
      <c r="AA65" s="288">
        <f t="shared" si="101"/>
        <v>5467517.1201388892</v>
      </c>
      <c r="AB65" s="164"/>
      <c r="AC65" s="164"/>
      <c r="AD65" s="164"/>
      <c r="AE65" s="164"/>
      <c r="AF65" s="288">
        <f t="shared" si="102"/>
        <v>0</v>
      </c>
      <c r="AG65" s="288">
        <f t="shared" si="103"/>
        <v>5467517.1201388892</v>
      </c>
      <c r="AH65" s="165">
        <f t="shared" si="104"/>
        <v>8487751.8959999997</v>
      </c>
      <c r="AI65" s="165">
        <f t="shared" si="105"/>
        <v>6012157.5930000003</v>
      </c>
      <c r="AJ65" s="165">
        <f t="shared" si="106"/>
        <v>8452089.8388671875</v>
      </c>
      <c r="AK65" s="165">
        <f t="shared" si="107"/>
        <v>3715074.0361805558</v>
      </c>
      <c r="AL65" s="165">
        <f t="shared" si="108"/>
        <v>369217.20747599995</v>
      </c>
      <c r="AM65" s="165">
        <f t="shared" si="109"/>
        <v>2786305.5271354169</v>
      </c>
      <c r="AN65" s="165">
        <f t="shared" si="110"/>
        <v>464384.25452256948</v>
      </c>
      <c r="AO65" s="165">
        <f t="shared" si="111"/>
        <v>464384.25452256948</v>
      </c>
      <c r="AP65" s="164">
        <f t="shared" si="112"/>
        <v>928768.50904513896</v>
      </c>
      <c r="AQ65" s="164"/>
      <c r="AR65" s="287">
        <f t="shared" si="113"/>
        <v>31680133.116749439</v>
      </c>
      <c r="AS65" s="165"/>
      <c r="AT65" s="165"/>
      <c r="AU65" s="286">
        <f>SUM(AS65:AT65)</f>
        <v>0</v>
      </c>
      <c r="AV65" s="285">
        <f t="shared" si="114"/>
        <v>138572728.30329457</v>
      </c>
    </row>
    <row r="66" spans="1:62" ht="12.75" thickTop="1" thickBot="1">
      <c r="A66" s="168" t="s">
        <v>153</v>
      </c>
      <c r="B66" s="155"/>
      <c r="C66" s="156">
        <f>C58+C55+C48+C40+C31+C17</f>
        <v>120</v>
      </c>
      <c r="D66" s="157">
        <f t="shared" ref="D66:O66" si="117">D17+D31+D40+D48+D55+D58</f>
        <v>256032035</v>
      </c>
      <c r="E66" s="157">
        <f t="shared" si="117"/>
        <v>8484129159</v>
      </c>
      <c r="F66" s="157">
        <f t="shared" si="117"/>
        <v>385749732</v>
      </c>
      <c r="G66" s="157">
        <f t="shared" si="117"/>
        <v>543369255.44000006</v>
      </c>
      <c r="H66" s="157">
        <f t="shared" si="117"/>
        <v>31065888</v>
      </c>
      <c r="I66" s="157">
        <f t="shared" si="117"/>
        <v>54432000</v>
      </c>
      <c r="J66" s="157">
        <f t="shared" si="117"/>
        <v>407234731.5574097</v>
      </c>
      <c r="K66" s="157">
        <f t="shared" si="117"/>
        <v>274887522.93783331</v>
      </c>
      <c r="L66" s="157">
        <f t="shared" si="117"/>
        <v>100335600</v>
      </c>
      <c r="M66" s="157">
        <f t="shared" si="117"/>
        <v>1012419271.6425992</v>
      </c>
      <c r="N66" s="157">
        <f t="shared" si="117"/>
        <v>1968162970.7759476</v>
      </c>
      <c r="O66" s="157">
        <f t="shared" si="117"/>
        <v>0</v>
      </c>
      <c r="P66" s="157"/>
      <c r="Q66" s="291">
        <f t="shared" si="97"/>
        <v>13261786131.35379</v>
      </c>
      <c r="R66" s="157">
        <f>R17+R31+R40+R48+R55+R58</f>
        <v>0</v>
      </c>
      <c r="S66" s="157">
        <f>S17+S31+S40+S48+S55+S58</f>
        <v>0</v>
      </c>
      <c r="T66" s="157">
        <f>T17+T31+T40+T48+T55+T58</f>
        <v>0</v>
      </c>
      <c r="U66" s="157">
        <f>U17+U31+U40+U48+U55+U58</f>
        <v>0</v>
      </c>
      <c r="V66" s="289">
        <f>SUM(R66:U66)</f>
        <v>0</v>
      </c>
      <c r="W66" s="157">
        <f t="shared" ref="W66:AQ66" si="118">W17+W31+W40+W48+W55+W58</f>
        <v>13261786131.353788</v>
      </c>
      <c r="X66" s="157">
        <f t="shared" si="118"/>
        <v>622164173.21270919</v>
      </c>
      <c r="Y66" s="157">
        <f t="shared" si="118"/>
        <v>76503401.41537182</v>
      </c>
      <c r="Z66" s="157">
        <f t="shared" si="118"/>
        <v>47134050.86666666</v>
      </c>
      <c r="AA66" s="157">
        <f t="shared" si="118"/>
        <v>745801625.49474788</v>
      </c>
      <c r="AB66" s="157">
        <f t="shared" si="118"/>
        <v>1208105053</v>
      </c>
      <c r="AC66" s="157">
        <f t="shared" si="118"/>
        <v>38525236.800000004</v>
      </c>
      <c r="AD66" s="157">
        <f t="shared" si="118"/>
        <v>5351232</v>
      </c>
      <c r="AE66" s="157">
        <f t="shared" si="118"/>
        <v>937169377.5</v>
      </c>
      <c r="AF66" s="157">
        <f t="shared" si="118"/>
        <v>2189150899.3000002</v>
      </c>
      <c r="AG66" s="157">
        <f t="shared" si="118"/>
        <v>2934952524.7947469</v>
      </c>
      <c r="AH66" s="157">
        <f t="shared" si="118"/>
        <v>1174616552.32534</v>
      </c>
      <c r="AI66" s="157">
        <f t="shared" si="118"/>
        <v>832020057.89711595</v>
      </c>
      <c r="AJ66" s="157">
        <f t="shared" si="118"/>
        <v>1105148844.2794824</v>
      </c>
      <c r="AK66" s="157">
        <f t="shared" si="118"/>
        <v>515744097.37357086</v>
      </c>
      <c r="AL66" s="157">
        <f t="shared" si="118"/>
        <v>51095820.026152298</v>
      </c>
      <c r="AM66" s="157">
        <f t="shared" si="118"/>
        <v>386808073.03017813</v>
      </c>
      <c r="AN66" s="157">
        <f t="shared" si="118"/>
        <v>64468012.171696357</v>
      </c>
      <c r="AO66" s="157">
        <f t="shared" si="118"/>
        <v>64468012.171696357</v>
      </c>
      <c r="AP66" s="157">
        <f t="shared" si="118"/>
        <v>128936024.34339271</v>
      </c>
      <c r="AQ66" s="157">
        <f t="shared" si="118"/>
        <v>0</v>
      </c>
      <c r="AR66" s="289">
        <f t="shared" si="113"/>
        <v>4323305493.6186247</v>
      </c>
      <c r="AS66" s="157">
        <f>AS17+AS31+AS40+AS48+AS55+AS58</f>
        <v>50000000</v>
      </c>
      <c r="AT66" s="157">
        <f>AT17+AT31+AT40+AT48+AT55+AT58</f>
        <v>0</v>
      </c>
      <c r="AU66" s="290">
        <f>SUM(AS66:AT66)</f>
        <v>50000000</v>
      </c>
      <c r="AV66" s="289">
        <f t="shared" si="114"/>
        <v>20520044149.767159</v>
      </c>
      <c r="AW66" s="147"/>
      <c r="AX66" s="133"/>
      <c r="AZ66" s="148"/>
      <c r="BC66" s="124"/>
      <c r="BD66" s="124"/>
      <c r="BE66" s="124"/>
      <c r="BF66" s="124"/>
      <c r="BG66" s="124"/>
      <c r="BH66" s="124"/>
      <c r="BI66" s="124"/>
      <c r="BJ66" s="124"/>
    </row>
    <row r="67" spans="1:62" ht="12.75" thickTop="1" thickBot="1">
      <c r="A67" s="268" t="s">
        <v>154</v>
      </c>
      <c r="B67" s="160"/>
      <c r="C67" s="160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61"/>
      <c r="Z67" s="161"/>
      <c r="AA67" s="161"/>
      <c r="AB67" s="161"/>
      <c r="AC67" s="161"/>
      <c r="AD67" s="161"/>
      <c r="AE67" s="161"/>
      <c r="AF67" s="161"/>
      <c r="AG67" s="161"/>
      <c r="AH67" s="162"/>
      <c r="AI67" s="162"/>
      <c r="AJ67" s="162"/>
      <c r="AK67" s="162"/>
      <c r="AL67" s="162"/>
      <c r="AM67" s="162"/>
      <c r="AN67" s="162"/>
      <c r="AO67" s="162"/>
      <c r="AP67" s="161"/>
      <c r="AQ67" s="161"/>
      <c r="AR67" s="163"/>
      <c r="AS67" s="162"/>
      <c r="AT67" s="162"/>
      <c r="AU67" s="162"/>
      <c r="AV67" s="163"/>
      <c r="AW67" s="147"/>
      <c r="AX67" s="133"/>
      <c r="BC67" s="124"/>
      <c r="BD67" s="124"/>
      <c r="BE67" s="124"/>
      <c r="BF67" s="124"/>
      <c r="BG67" s="124"/>
      <c r="BH67" s="124"/>
      <c r="BI67" s="124"/>
      <c r="BJ67" s="124"/>
    </row>
    <row r="68" spans="1:62" ht="12.75" hidden="1" thickTop="1" thickBot="1">
      <c r="A68" s="154"/>
      <c r="B68" s="152"/>
      <c r="C68" s="152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288">
        <f t="shared" ref="Q68:Q80" si="119">SUM(E68:P68)</f>
        <v>0</v>
      </c>
      <c r="R68" s="164"/>
      <c r="S68" s="164"/>
      <c r="T68" s="164"/>
      <c r="U68" s="164"/>
      <c r="V68" s="288">
        <f t="shared" ref="V68:V80" si="120">SUM(R68:U68)</f>
        <v>0</v>
      </c>
      <c r="W68" s="288">
        <f t="shared" ref="W68:W80" si="121">Q68+V68</f>
        <v>0</v>
      </c>
      <c r="X68" s="164"/>
      <c r="Y68" s="164"/>
      <c r="Z68" s="164"/>
      <c r="AA68" s="288">
        <f t="shared" ref="AA68:AA80" si="122">SUM(X68:Z68)</f>
        <v>0</v>
      </c>
      <c r="AB68" s="164"/>
      <c r="AC68" s="164"/>
      <c r="AD68" s="164"/>
      <c r="AE68" s="164"/>
      <c r="AF68" s="288">
        <f t="shared" ref="AF68:AF80" si="123">SUM(AB68:AE68)</f>
        <v>0</v>
      </c>
      <c r="AG68" s="288">
        <f t="shared" ref="AG68:AG80" si="124">AA68+AF68</f>
        <v>0</v>
      </c>
      <c r="AH68" s="165"/>
      <c r="AI68" s="165"/>
      <c r="AJ68" s="165"/>
      <c r="AK68" s="165"/>
      <c r="AL68" s="165"/>
      <c r="AM68" s="165"/>
      <c r="AN68" s="165"/>
      <c r="AO68" s="165"/>
      <c r="AP68" s="164"/>
      <c r="AQ68" s="164"/>
      <c r="AR68" s="287">
        <f t="shared" ref="AR68:AR80" si="125">SUM(AH68:AQ68)</f>
        <v>0</v>
      </c>
      <c r="AS68" s="165"/>
      <c r="AT68" s="165"/>
      <c r="AU68" s="286">
        <f t="shared" ref="AU68:AU80" si="126">SUM(AS68:AT68)</f>
        <v>0</v>
      </c>
      <c r="AV68" s="285">
        <f t="shared" ref="AV68:AV82" si="127">W68+AG68+AR68</f>
        <v>0</v>
      </c>
    </row>
    <row r="69" spans="1:62" ht="12.75" hidden="1" thickTop="1" thickBot="1">
      <c r="A69" s="166"/>
      <c r="B69" s="152"/>
      <c r="C69" s="152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288">
        <f t="shared" si="119"/>
        <v>0</v>
      </c>
      <c r="R69" s="164"/>
      <c r="S69" s="164"/>
      <c r="T69" s="164"/>
      <c r="U69" s="164"/>
      <c r="V69" s="288">
        <f t="shared" si="120"/>
        <v>0</v>
      </c>
      <c r="W69" s="288">
        <f t="shared" si="121"/>
        <v>0</v>
      </c>
      <c r="X69" s="164"/>
      <c r="Y69" s="164"/>
      <c r="Z69" s="164"/>
      <c r="AA69" s="288">
        <f t="shared" si="122"/>
        <v>0</v>
      </c>
      <c r="AB69" s="164"/>
      <c r="AC69" s="164"/>
      <c r="AD69" s="164"/>
      <c r="AE69" s="164"/>
      <c r="AF69" s="288">
        <f t="shared" si="123"/>
        <v>0</v>
      </c>
      <c r="AG69" s="288">
        <f t="shared" si="124"/>
        <v>0</v>
      </c>
      <c r="AH69" s="165"/>
      <c r="AI69" s="165"/>
      <c r="AJ69" s="165"/>
      <c r="AK69" s="165"/>
      <c r="AL69" s="165"/>
      <c r="AM69" s="165"/>
      <c r="AN69" s="165"/>
      <c r="AO69" s="165"/>
      <c r="AP69" s="164"/>
      <c r="AQ69" s="164"/>
      <c r="AR69" s="287">
        <f t="shared" si="125"/>
        <v>0</v>
      </c>
      <c r="AS69" s="165"/>
      <c r="AT69" s="165"/>
      <c r="AU69" s="286">
        <f t="shared" si="126"/>
        <v>0</v>
      </c>
      <c r="AV69" s="285">
        <f t="shared" si="127"/>
        <v>0</v>
      </c>
    </row>
    <row r="70" spans="1:62" ht="12.75" hidden="1" thickTop="1" thickBot="1">
      <c r="A70" s="166"/>
      <c r="B70" s="152"/>
      <c r="C70" s="152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288">
        <f t="shared" si="119"/>
        <v>0</v>
      </c>
      <c r="R70" s="164"/>
      <c r="S70" s="164"/>
      <c r="T70" s="164"/>
      <c r="U70" s="164"/>
      <c r="V70" s="288">
        <f t="shared" si="120"/>
        <v>0</v>
      </c>
      <c r="W70" s="288">
        <f t="shared" si="121"/>
        <v>0</v>
      </c>
      <c r="X70" s="164"/>
      <c r="Y70" s="164"/>
      <c r="Z70" s="164"/>
      <c r="AA70" s="288">
        <f t="shared" si="122"/>
        <v>0</v>
      </c>
      <c r="AB70" s="164"/>
      <c r="AC70" s="164"/>
      <c r="AD70" s="164"/>
      <c r="AE70" s="164"/>
      <c r="AF70" s="288">
        <f t="shared" si="123"/>
        <v>0</v>
      </c>
      <c r="AG70" s="288">
        <f t="shared" si="124"/>
        <v>0</v>
      </c>
      <c r="AH70" s="165"/>
      <c r="AI70" s="165"/>
      <c r="AJ70" s="165"/>
      <c r="AK70" s="165"/>
      <c r="AL70" s="165"/>
      <c r="AM70" s="165"/>
      <c r="AN70" s="165"/>
      <c r="AO70" s="165"/>
      <c r="AP70" s="164"/>
      <c r="AQ70" s="164"/>
      <c r="AR70" s="287">
        <f t="shared" si="125"/>
        <v>0</v>
      </c>
      <c r="AS70" s="165"/>
      <c r="AT70" s="165"/>
      <c r="AU70" s="286">
        <f t="shared" si="126"/>
        <v>0</v>
      </c>
      <c r="AV70" s="285">
        <f t="shared" si="127"/>
        <v>0</v>
      </c>
    </row>
    <row r="71" spans="1:62" ht="12.75" hidden="1" thickTop="1" thickBot="1">
      <c r="A71" s="166"/>
      <c r="B71" s="152"/>
      <c r="C71" s="152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288">
        <f t="shared" si="119"/>
        <v>0</v>
      </c>
      <c r="R71" s="164"/>
      <c r="S71" s="164"/>
      <c r="T71" s="164"/>
      <c r="U71" s="164"/>
      <c r="V71" s="288">
        <f t="shared" si="120"/>
        <v>0</v>
      </c>
      <c r="W71" s="288">
        <f t="shared" si="121"/>
        <v>0</v>
      </c>
      <c r="X71" s="164"/>
      <c r="Y71" s="164"/>
      <c r="Z71" s="164"/>
      <c r="AA71" s="288">
        <f t="shared" si="122"/>
        <v>0</v>
      </c>
      <c r="AB71" s="164"/>
      <c r="AC71" s="164"/>
      <c r="AD71" s="164"/>
      <c r="AE71" s="164"/>
      <c r="AF71" s="288">
        <f t="shared" si="123"/>
        <v>0</v>
      </c>
      <c r="AG71" s="288">
        <f t="shared" si="124"/>
        <v>0</v>
      </c>
      <c r="AH71" s="165"/>
      <c r="AI71" s="165"/>
      <c r="AJ71" s="165"/>
      <c r="AK71" s="165"/>
      <c r="AL71" s="165"/>
      <c r="AM71" s="165"/>
      <c r="AN71" s="165"/>
      <c r="AO71" s="165"/>
      <c r="AP71" s="164"/>
      <c r="AQ71" s="164"/>
      <c r="AR71" s="287">
        <f t="shared" si="125"/>
        <v>0</v>
      </c>
      <c r="AS71" s="165"/>
      <c r="AT71" s="165"/>
      <c r="AU71" s="286">
        <f t="shared" si="126"/>
        <v>0</v>
      </c>
      <c r="AV71" s="285">
        <f t="shared" si="127"/>
        <v>0</v>
      </c>
    </row>
    <row r="72" spans="1:62" ht="12.75" hidden="1" thickTop="1" thickBot="1">
      <c r="A72" s="166"/>
      <c r="B72" s="152"/>
      <c r="C72" s="152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288">
        <f t="shared" si="119"/>
        <v>0</v>
      </c>
      <c r="R72" s="164"/>
      <c r="S72" s="164"/>
      <c r="T72" s="164"/>
      <c r="U72" s="164"/>
      <c r="V72" s="288">
        <f t="shared" si="120"/>
        <v>0</v>
      </c>
      <c r="W72" s="288">
        <f t="shared" si="121"/>
        <v>0</v>
      </c>
      <c r="X72" s="164"/>
      <c r="Y72" s="164"/>
      <c r="Z72" s="164"/>
      <c r="AA72" s="288">
        <f t="shared" si="122"/>
        <v>0</v>
      </c>
      <c r="AB72" s="164"/>
      <c r="AC72" s="164"/>
      <c r="AD72" s="164"/>
      <c r="AE72" s="164"/>
      <c r="AF72" s="288">
        <f t="shared" si="123"/>
        <v>0</v>
      </c>
      <c r="AG72" s="288">
        <f t="shared" si="124"/>
        <v>0</v>
      </c>
      <c r="AH72" s="165"/>
      <c r="AI72" s="165"/>
      <c r="AJ72" s="165"/>
      <c r="AK72" s="165"/>
      <c r="AL72" s="165"/>
      <c r="AM72" s="165"/>
      <c r="AN72" s="165"/>
      <c r="AO72" s="165"/>
      <c r="AP72" s="164"/>
      <c r="AQ72" s="164"/>
      <c r="AR72" s="287">
        <f t="shared" si="125"/>
        <v>0</v>
      </c>
      <c r="AS72" s="165"/>
      <c r="AT72" s="165"/>
      <c r="AU72" s="286">
        <f t="shared" si="126"/>
        <v>0</v>
      </c>
      <c r="AV72" s="285">
        <f t="shared" si="127"/>
        <v>0</v>
      </c>
    </row>
    <row r="73" spans="1:62" ht="12.75" hidden="1" thickTop="1" thickBot="1">
      <c r="A73" s="166"/>
      <c r="B73" s="152"/>
      <c r="C73" s="152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288">
        <f t="shared" si="119"/>
        <v>0</v>
      </c>
      <c r="R73" s="164"/>
      <c r="S73" s="164"/>
      <c r="T73" s="164"/>
      <c r="U73" s="164"/>
      <c r="V73" s="288">
        <f t="shared" si="120"/>
        <v>0</v>
      </c>
      <c r="W73" s="288">
        <f t="shared" si="121"/>
        <v>0</v>
      </c>
      <c r="X73" s="164"/>
      <c r="Y73" s="164"/>
      <c r="Z73" s="164"/>
      <c r="AA73" s="288">
        <f t="shared" si="122"/>
        <v>0</v>
      </c>
      <c r="AB73" s="164"/>
      <c r="AC73" s="164"/>
      <c r="AD73" s="164"/>
      <c r="AE73" s="164"/>
      <c r="AF73" s="288">
        <f t="shared" si="123"/>
        <v>0</v>
      </c>
      <c r="AG73" s="288">
        <f t="shared" si="124"/>
        <v>0</v>
      </c>
      <c r="AH73" s="165"/>
      <c r="AI73" s="165"/>
      <c r="AJ73" s="165"/>
      <c r="AK73" s="165"/>
      <c r="AL73" s="165"/>
      <c r="AM73" s="165"/>
      <c r="AN73" s="165"/>
      <c r="AO73" s="165"/>
      <c r="AP73" s="164"/>
      <c r="AQ73" s="164"/>
      <c r="AR73" s="287">
        <f t="shared" si="125"/>
        <v>0</v>
      </c>
      <c r="AS73" s="165"/>
      <c r="AT73" s="165"/>
      <c r="AU73" s="286">
        <f t="shared" si="126"/>
        <v>0</v>
      </c>
      <c r="AV73" s="285">
        <f t="shared" si="127"/>
        <v>0</v>
      </c>
    </row>
    <row r="74" spans="1:62" ht="12.75" hidden="1" thickTop="1" thickBot="1">
      <c r="A74" s="166"/>
      <c r="B74" s="152"/>
      <c r="C74" s="152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288">
        <f t="shared" si="119"/>
        <v>0</v>
      </c>
      <c r="R74" s="164"/>
      <c r="S74" s="164"/>
      <c r="T74" s="164"/>
      <c r="U74" s="164"/>
      <c r="V74" s="288">
        <f t="shared" si="120"/>
        <v>0</v>
      </c>
      <c r="W74" s="288">
        <f t="shared" si="121"/>
        <v>0</v>
      </c>
      <c r="X74" s="164"/>
      <c r="Y74" s="164"/>
      <c r="Z74" s="164"/>
      <c r="AA74" s="288">
        <f t="shared" si="122"/>
        <v>0</v>
      </c>
      <c r="AB74" s="164"/>
      <c r="AC74" s="164"/>
      <c r="AD74" s="164"/>
      <c r="AE74" s="164"/>
      <c r="AF74" s="288">
        <f t="shared" si="123"/>
        <v>0</v>
      </c>
      <c r="AG74" s="288">
        <f t="shared" si="124"/>
        <v>0</v>
      </c>
      <c r="AH74" s="165"/>
      <c r="AI74" s="165"/>
      <c r="AJ74" s="165"/>
      <c r="AK74" s="165"/>
      <c r="AL74" s="165"/>
      <c r="AM74" s="165"/>
      <c r="AN74" s="165"/>
      <c r="AO74" s="165"/>
      <c r="AP74" s="164"/>
      <c r="AQ74" s="164"/>
      <c r="AR74" s="287">
        <f t="shared" si="125"/>
        <v>0</v>
      </c>
      <c r="AS74" s="165"/>
      <c r="AT74" s="165"/>
      <c r="AU74" s="286">
        <f t="shared" si="126"/>
        <v>0</v>
      </c>
      <c r="AV74" s="285">
        <f t="shared" si="127"/>
        <v>0</v>
      </c>
    </row>
    <row r="75" spans="1:62" ht="12.75" hidden="1" thickTop="1" thickBot="1">
      <c r="A75" s="166"/>
      <c r="B75" s="152"/>
      <c r="C75" s="152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288">
        <f t="shared" si="119"/>
        <v>0</v>
      </c>
      <c r="R75" s="164"/>
      <c r="S75" s="164"/>
      <c r="T75" s="164"/>
      <c r="U75" s="164"/>
      <c r="V75" s="288">
        <f t="shared" si="120"/>
        <v>0</v>
      </c>
      <c r="W75" s="288">
        <f t="shared" si="121"/>
        <v>0</v>
      </c>
      <c r="X75" s="164"/>
      <c r="Y75" s="164"/>
      <c r="Z75" s="164"/>
      <c r="AA75" s="288">
        <f t="shared" si="122"/>
        <v>0</v>
      </c>
      <c r="AB75" s="164"/>
      <c r="AC75" s="164"/>
      <c r="AD75" s="164"/>
      <c r="AE75" s="164"/>
      <c r="AF75" s="288">
        <f t="shared" si="123"/>
        <v>0</v>
      </c>
      <c r="AG75" s="288">
        <f t="shared" si="124"/>
        <v>0</v>
      </c>
      <c r="AH75" s="165"/>
      <c r="AI75" s="165"/>
      <c r="AJ75" s="165"/>
      <c r="AK75" s="165"/>
      <c r="AL75" s="165"/>
      <c r="AM75" s="165"/>
      <c r="AN75" s="165"/>
      <c r="AO75" s="165"/>
      <c r="AP75" s="164"/>
      <c r="AQ75" s="164"/>
      <c r="AR75" s="287">
        <f t="shared" si="125"/>
        <v>0</v>
      </c>
      <c r="AS75" s="165"/>
      <c r="AT75" s="165"/>
      <c r="AU75" s="286">
        <f t="shared" si="126"/>
        <v>0</v>
      </c>
      <c r="AV75" s="285">
        <f t="shared" si="127"/>
        <v>0</v>
      </c>
    </row>
    <row r="76" spans="1:62" ht="12.75" hidden="1" thickTop="1" thickBot="1">
      <c r="A76" s="166"/>
      <c r="B76" s="152"/>
      <c r="C76" s="152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288">
        <f t="shared" si="119"/>
        <v>0</v>
      </c>
      <c r="R76" s="164"/>
      <c r="S76" s="164"/>
      <c r="T76" s="164"/>
      <c r="U76" s="164"/>
      <c r="V76" s="288">
        <f t="shared" si="120"/>
        <v>0</v>
      </c>
      <c r="W76" s="288">
        <f t="shared" si="121"/>
        <v>0</v>
      </c>
      <c r="X76" s="164"/>
      <c r="Y76" s="164"/>
      <c r="Z76" s="164"/>
      <c r="AA76" s="288">
        <f t="shared" si="122"/>
        <v>0</v>
      </c>
      <c r="AB76" s="164"/>
      <c r="AC76" s="164"/>
      <c r="AD76" s="164"/>
      <c r="AE76" s="164"/>
      <c r="AF76" s="288">
        <f t="shared" si="123"/>
        <v>0</v>
      </c>
      <c r="AG76" s="288">
        <f t="shared" si="124"/>
        <v>0</v>
      </c>
      <c r="AH76" s="165"/>
      <c r="AI76" s="165"/>
      <c r="AJ76" s="165"/>
      <c r="AK76" s="165"/>
      <c r="AL76" s="165"/>
      <c r="AM76" s="165"/>
      <c r="AN76" s="165"/>
      <c r="AO76" s="165"/>
      <c r="AP76" s="164"/>
      <c r="AQ76" s="164"/>
      <c r="AR76" s="287">
        <f t="shared" si="125"/>
        <v>0</v>
      </c>
      <c r="AS76" s="165"/>
      <c r="AT76" s="165"/>
      <c r="AU76" s="286">
        <f t="shared" si="126"/>
        <v>0</v>
      </c>
      <c r="AV76" s="285">
        <f t="shared" si="127"/>
        <v>0</v>
      </c>
    </row>
    <row r="77" spans="1:62" ht="12.75" hidden="1" thickTop="1" thickBot="1">
      <c r="A77" s="166"/>
      <c r="B77" s="152"/>
      <c r="C77" s="152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288">
        <f t="shared" si="119"/>
        <v>0</v>
      </c>
      <c r="R77" s="164"/>
      <c r="S77" s="164"/>
      <c r="T77" s="164"/>
      <c r="U77" s="164"/>
      <c r="V77" s="288">
        <f t="shared" si="120"/>
        <v>0</v>
      </c>
      <c r="W77" s="288">
        <f t="shared" si="121"/>
        <v>0</v>
      </c>
      <c r="X77" s="164"/>
      <c r="Y77" s="164"/>
      <c r="Z77" s="164"/>
      <c r="AA77" s="288">
        <f t="shared" si="122"/>
        <v>0</v>
      </c>
      <c r="AB77" s="164"/>
      <c r="AC77" s="164"/>
      <c r="AD77" s="164"/>
      <c r="AE77" s="164"/>
      <c r="AF77" s="288">
        <f t="shared" si="123"/>
        <v>0</v>
      </c>
      <c r="AG77" s="288">
        <f t="shared" si="124"/>
        <v>0</v>
      </c>
      <c r="AH77" s="165"/>
      <c r="AI77" s="165"/>
      <c r="AJ77" s="165"/>
      <c r="AK77" s="165"/>
      <c r="AL77" s="165"/>
      <c r="AM77" s="165"/>
      <c r="AN77" s="165"/>
      <c r="AO77" s="165"/>
      <c r="AP77" s="164"/>
      <c r="AQ77" s="164"/>
      <c r="AR77" s="287">
        <f t="shared" si="125"/>
        <v>0</v>
      </c>
      <c r="AS77" s="165"/>
      <c r="AT77" s="165"/>
      <c r="AU77" s="286">
        <f t="shared" si="126"/>
        <v>0</v>
      </c>
      <c r="AV77" s="285">
        <f t="shared" si="127"/>
        <v>0</v>
      </c>
    </row>
    <row r="78" spans="1:62" ht="12.75" hidden="1" thickTop="1" thickBot="1">
      <c r="A78" s="166"/>
      <c r="B78" s="152"/>
      <c r="C78" s="152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288">
        <f t="shared" si="119"/>
        <v>0</v>
      </c>
      <c r="R78" s="164"/>
      <c r="S78" s="164"/>
      <c r="T78" s="164"/>
      <c r="U78" s="164"/>
      <c r="V78" s="288">
        <f t="shared" si="120"/>
        <v>0</v>
      </c>
      <c r="W78" s="288">
        <f t="shared" si="121"/>
        <v>0</v>
      </c>
      <c r="X78" s="164"/>
      <c r="Y78" s="164"/>
      <c r="Z78" s="164"/>
      <c r="AA78" s="288">
        <f t="shared" si="122"/>
        <v>0</v>
      </c>
      <c r="AB78" s="164"/>
      <c r="AC78" s="164"/>
      <c r="AD78" s="164"/>
      <c r="AE78" s="164"/>
      <c r="AF78" s="288">
        <f t="shared" si="123"/>
        <v>0</v>
      </c>
      <c r="AG78" s="288">
        <f t="shared" si="124"/>
        <v>0</v>
      </c>
      <c r="AH78" s="165"/>
      <c r="AI78" s="165"/>
      <c r="AJ78" s="165"/>
      <c r="AK78" s="165"/>
      <c r="AL78" s="165"/>
      <c r="AM78" s="165"/>
      <c r="AN78" s="165"/>
      <c r="AO78" s="165"/>
      <c r="AP78" s="164"/>
      <c r="AQ78" s="164"/>
      <c r="AR78" s="287">
        <f t="shared" si="125"/>
        <v>0</v>
      </c>
      <c r="AS78" s="165"/>
      <c r="AT78" s="165"/>
      <c r="AU78" s="286">
        <f t="shared" si="126"/>
        <v>0</v>
      </c>
      <c r="AV78" s="285">
        <f t="shared" si="127"/>
        <v>0</v>
      </c>
    </row>
    <row r="79" spans="1:62" ht="12.75" hidden="1" thickTop="1" thickBot="1">
      <c r="A79" s="166"/>
      <c r="B79" s="152"/>
      <c r="C79" s="152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288">
        <f t="shared" si="119"/>
        <v>0</v>
      </c>
      <c r="R79" s="164"/>
      <c r="S79" s="164"/>
      <c r="T79" s="164"/>
      <c r="U79" s="164"/>
      <c r="V79" s="288">
        <f t="shared" si="120"/>
        <v>0</v>
      </c>
      <c r="W79" s="288">
        <f t="shared" si="121"/>
        <v>0</v>
      </c>
      <c r="X79" s="164"/>
      <c r="Y79" s="164"/>
      <c r="Z79" s="164"/>
      <c r="AA79" s="288">
        <f t="shared" si="122"/>
        <v>0</v>
      </c>
      <c r="AB79" s="164"/>
      <c r="AC79" s="164"/>
      <c r="AD79" s="164"/>
      <c r="AE79" s="164"/>
      <c r="AF79" s="288">
        <f t="shared" si="123"/>
        <v>0</v>
      </c>
      <c r="AG79" s="288">
        <f t="shared" si="124"/>
        <v>0</v>
      </c>
      <c r="AH79" s="165"/>
      <c r="AI79" s="165"/>
      <c r="AJ79" s="165"/>
      <c r="AK79" s="165"/>
      <c r="AL79" s="165"/>
      <c r="AM79" s="165"/>
      <c r="AN79" s="165"/>
      <c r="AO79" s="165"/>
      <c r="AP79" s="164"/>
      <c r="AQ79" s="164"/>
      <c r="AR79" s="287">
        <f t="shared" si="125"/>
        <v>0</v>
      </c>
      <c r="AS79" s="165"/>
      <c r="AT79" s="165"/>
      <c r="AU79" s="286">
        <f t="shared" si="126"/>
        <v>0</v>
      </c>
      <c r="AV79" s="285">
        <f t="shared" si="127"/>
        <v>0</v>
      </c>
    </row>
    <row r="80" spans="1:62" ht="12.75" hidden="1" thickTop="1" thickBot="1">
      <c r="A80" s="166"/>
      <c r="B80" s="152"/>
      <c r="C80" s="152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288">
        <f t="shared" si="119"/>
        <v>0</v>
      </c>
      <c r="R80" s="164"/>
      <c r="S80" s="164"/>
      <c r="T80" s="164"/>
      <c r="U80" s="164"/>
      <c r="V80" s="288">
        <f t="shared" si="120"/>
        <v>0</v>
      </c>
      <c r="W80" s="288">
        <f t="shared" si="121"/>
        <v>0</v>
      </c>
      <c r="X80" s="164"/>
      <c r="Y80" s="164"/>
      <c r="Z80" s="164"/>
      <c r="AA80" s="288">
        <f t="shared" si="122"/>
        <v>0</v>
      </c>
      <c r="AB80" s="164"/>
      <c r="AC80" s="164"/>
      <c r="AD80" s="164"/>
      <c r="AE80" s="164"/>
      <c r="AF80" s="288">
        <f t="shared" si="123"/>
        <v>0</v>
      </c>
      <c r="AG80" s="288">
        <f t="shared" si="124"/>
        <v>0</v>
      </c>
      <c r="AH80" s="165"/>
      <c r="AI80" s="167"/>
      <c r="AJ80" s="167"/>
      <c r="AK80" s="167"/>
      <c r="AL80" s="165"/>
      <c r="AM80" s="165"/>
      <c r="AN80" s="167"/>
      <c r="AO80" s="167"/>
      <c r="AP80" s="164"/>
      <c r="AQ80" s="164"/>
      <c r="AR80" s="287">
        <f t="shared" si="125"/>
        <v>0</v>
      </c>
      <c r="AS80" s="165"/>
      <c r="AT80" s="165"/>
      <c r="AU80" s="286">
        <f t="shared" si="126"/>
        <v>0</v>
      </c>
      <c r="AV80" s="285">
        <f t="shared" si="127"/>
        <v>0</v>
      </c>
    </row>
    <row r="81" spans="1:16177" ht="12.75" thickTop="1" thickBot="1">
      <c r="A81" s="168" t="s">
        <v>155</v>
      </c>
      <c r="B81" s="155"/>
      <c r="C81" s="156">
        <f t="shared" ref="C81:O81" si="128">SUM(C68:C80)</f>
        <v>0</v>
      </c>
      <c r="D81" s="157">
        <f t="shared" si="128"/>
        <v>0</v>
      </c>
      <c r="E81" s="157">
        <f t="shared" si="128"/>
        <v>0</v>
      </c>
      <c r="F81" s="157">
        <f t="shared" si="128"/>
        <v>0</v>
      </c>
      <c r="G81" s="157">
        <f t="shared" si="128"/>
        <v>0</v>
      </c>
      <c r="H81" s="157">
        <f t="shared" si="128"/>
        <v>0</v>
      </c>
      <c r="I81" s="157">
        <f t="shared" si="128"/>
        <v>0</v>
      </c>
      <c r="J81" s="157">
        <f t="shared" si="128"/>
        <v>0</v>
      </c>
      <c r="K81" s="157">
        <f t="shared" si="128"/>
        <v>0</v>
      </c>
      <c r="L81" s="157">
        <f t="shared" si="128"/>
        <v>0</v>
      </c>
      <c r="M81" s="157">
        <f t="shared" si="128"/>
        <v>0</v>
      </c>
      <c r="N81" s="157">
        <f t="shared" si="128"/>
        <v>0</v>
      </c>
      <c r="O81" s="157">
        <f t="shared" si="128"/>
        <v>0</v>
      </c>
      <c r="P81" s="157"/>
      <c r="Q81" s="157">
        <f t="shared" ref="Q81:AU81" si="129">SUM(Q68:Q80)</f>
        <v>0</v>
      </c>
      <c r="R81" s="157">
        <f t="shared" si="129"/>
        <v>0</v>
      </c>
      <c r="S81" s="157">
        <f t="shared" si="129"/>
        <v>0</v>
      </c>
      <c r="T81" s="157">
        <f t="shared" si="129"/>
        <v>0</v>
      </c>
      <c r="U81" s="157">
        <f t="shared" si="129"/>
        <v>0</v>
      </c>
      <c r="V81" s="158">
        <f t="shared" si="129"/>
        <v>0</v>
      </c>
      <c r="W81" s="159">
        <f t="shared" si="129"/>
        <v>0</v>
      </c>
      <c r="X81" s="157">
        <f t="shared" si="129"/>
        <v>0</v>
      </c>
      <c r="Y81" s="157">
        <f t="shared" si="129"/>
        <v>0</v>
      </c>
      <c r="Z81" s="157">
        <f t="shared" si="129"/>
        <v>0</v>
      </c>
      <c r="AA81" s="157">
        <f t="shared" si="129"/>
        <v>0</v>
      </c>
      <c r="AB81" s="157">
        <f t="shared" si="129"/>
        <v>0</v>
      </c>
      <c r="AC81" s="157">
        <f t="shared" si="129"/>
        <v>0</v>
      </c>
      <c r="AD81" s="157">
        <f t="shared" si="129"/>
        <v>0</v>
      </c>
      <c r="AE81" s="157">
        <f t="shared" si="129"/>
        <v>0</v>
      </c>
      <c r="AF81" s="157">
        <f t="shared" si="129"/>
        <v>0</v>
      </c>
      <c r="AG81" s="157">
        <f t="shared" si="129"/>
        <v>0</v>
      </c>
      <c r="AH81" s="157">
        <f t="shared" si="129"/>
        <v>0</v>
      </c>
      <c r="AI81" s="157">
        <f t="shared" si="129"/>
        <v>0</v>
      </c>
      <c r="AJ81" s="157">
        <f t="shared" si="129"/>
        <v>0</v>
      </c>
      <c r="AK81" s="157">
        <f t="shared" si="129"/>
        <v>0</v>
      </c>
      <c r="AL81" s="157">
        <f t="shared" si="129"/>
        <v>0</v>
      </c>
      <c r="AM81" s="157">
        <f t="shared" si="129"/>
        <v>0</v>
      </c>
      <c r="AN81" s="157">
        <f t="shared" si="129"/>
        <v>0</v>
      </c>
      <c r="AO81" s="157">
        <f t="shared" si="129"/>
        <v>0</v>
      </c>
      <c r="AP81" s="157">
        <f t="shared" si="129"/>
        <v>0</v>
      </c>
      <c r="AQ81" s="157">
        <f t="shared" si="129"/>
        <v>0</v>
      </c>
      <c r="AR81" s="158">
        <f t="shared" si="129"/>
        <v>0</v>
      </c>
      <c r="AS81" s="157">
        <f t="shared" si="129"/>
        <v>0</v>
      </c>
      <c r="AT81" s="157">
        <f t="shared" si="129"/>
        <v>0</v>
      </c>
      <c r="AU81" s="157">
        <f t="shared" si="129"/>
        <v>0</v>
      </c>
      <c r="AV81" s="158">
        <f t="shared" si="127"/>
        <v>0</v>
      </c>
      <c r="AW81" s="147"/>
      <c r="AX81" s="133"/>
      <c r="AZ81" s="148"/>
      <c r="BC81" s="124"/>
      <c r="BD81" s="124"/>
      <c r="BE81" s="124"/>
      <c r="BF81" s="124"/>
      <c r="BG81" s="124"/>
      <c r="BH81" s="124"/>
      <c r="BI81" s="124"/>
      <c r="BJ81" s="124"/>
    </row>
    <row r="82" spans="1:16177" s="172" customFormat="1" ht="12.75" thickTop="1" thickBot="1">
      <c r="A82" s="169" t="s">
        <v>156</v>
      </c>
      <c r="B82" s="170">
        <f t="shared" ref="B82:O82" si="130">B66+B81</f>
        <v>0</v>
      </c>
      <c r="C82" s="170">
        <f t="shared" si="130"/>
        <v>120</v>
      </c>
      <c r="D82" s="171">
        <f t="shared" si="130"/>
        <v>256032035</v>
      </c>
      <c r="E82" s="171">
        <f t="shared" si="130"/>
        <v>8484129159</v>
      </c>
      <c r="F82" s="171">
        <f t="shared" si="130"/>
        <v>385749732</v>
      </c>
      <c r="G82" s="171">
        <f t="shared" si="130"/>
        <v>543369255.44000006</v>
      </c>
      <c r="H82" s="171">
        <f t="shared" si="130"/>
        <v>31065888</v>
      </c>
      <c r="I82" s="171">
        <f t="shared" si="130"/>
        <v>54432000</v>
      </c>
      <c r="J82" s="171">
        <f t="shared" si="130"/>
        <v>407234731.5574097</v>
      </c>
      <c r="K82" s="171">
        <f t="shared" si="130"/>
        <v>274887522.93783331</v>
      </c>
      <c r="L82" s="171">
        <f t="shared" si="130"/>
        <v>100335600</v>
      </c>
      <c r="M82" s="171">
        <f t="shared" si="130"/>
        <v>1012419271.6425992</v>
      </c>
      <c r="N82" s="171">
        <f t="shared" si="130"/>
        <v>1968162970.7759476</v>
      </c>
      <c r="O82" s="171">
        <f t="shared" si="130"/>
        <v>0</v>
      </c>
      <c r="P82" s="171"/>
      <c r="Q82" s="283">
        <f>SUM(E82:O82)</f>
        <v>13261786131.35379</v>
      </c>
      <c r="R82" s="171">
        <f>R66+R81</f>
        <v>0</v>
      </c>
      <c r="S82" s="171">
        <f>S66+S81</f>
        <v>0</v>
      </c>
      <c r="T82" s="171">
        <f>T66+T81</f>
        <v>0</v>
      </c>
      <c r="U82" s="171">
        <f>U66+U81</f>
        <v>0</v>
      </c>
      <c r="V82" s="281">
        <f>SUM(R82:U82)</f>
        <v>0</v>
      </c>
      <c r="W82" s="284">
        <f>Q82+V82</f>
        <v>13261786131.35379</v>
      </c>
      <c r="X82" s="171">
        <f>X66+X81</f>
        <v>622164173.21270919</v>
      </c>
      <c r="Y82" s="171">
        <f>Y66+Y81</f>
        <v>76503401.41537182</v>
      </c>
      <c r="Z82" s="171">
        <f>Z66+Z81</f>
        <v>47134050.86666666</v>
      </c>
      <c r="AA82" s="283">
        <f>SUM(X82:Z82)</f>
        <v>745801625.49474764</v>
      </c>
      <c r="AB82" s="171">
        <f>AB66+AB81</f>
        <v>1208105053</v>
      </c>
      <c r="AC82" s="171">
        <f>AC66+AC81</f>
        <v>38525236.800000004</v>
      </c>
      <c r="AD82" s="171">
        <f>AD66+AD81</f>
        <v>5351232</v>
      </c>
      <c r="AE82" s="171">
        <f>AE66+AE81</f>
        <v>937169377.5</v>
      </c>
      <c r="AF82" s="283">
        <f>SUM(AB82:AE82)</f>
        <v>2189150899.3000002</v>
      </c>
      <c r="AG82" s="283">
        <f>AA82+AF82</f>
        <v>2934952524.7947478</v>
      </c>
      <c r="AH82" s="171">
        <f t="shared" ref="AH82:AQ82" si="131">AH66+AH81</f>
        <v>1174616552.32534</v>
      </c>
      <c r="AI82" s="171">
        <f t="shared" si="131"/>
        <v>832020057.89711595</v>
      </c>
      <c r="AJ82" s="171">
        <f t="shared" si="131"/>
        <v>1105148844.2794824</v>
      </c>
      <c r="AK82" s="171">
        <f t="shared" si="131"/>
        <v>515744097.37357086</v>
      </c>
      <c r="AL82" s="171">
        <f t="shared" si="131"/>
        <v>51095820.026152298</v>
      </c>
      <c r="AM82" s="171">
        <f t="shared" si="131"/>
        <v>386808073.03017813</v>
      </c>
      <c r="AN82" s="171">
        <f t="shared" si="131"/>
        <v>64468012.171696357</v>
      </c>
      <c r="AO82" s="171">
        <f t="shared" si="131"/>
        <v>64468012.171696357</v>
      </c>
      <c r="AP82" s="171">
        <f t="shared" si="131"/>
        <v>128936024.34339271</v>
      </c>
      <c r="AQ82" s="171">
        <f t="shared" si="131"/>
        <v>0</v>
      </c>
      <c r="AR82" s="281">
        <f>SUM(AH82:AQ82)</f>
        <v>4323305493.6186247</v>
      </c>
      <c r="AS82" s="171">
        <f>AS66+AS81</f>
        <v>50000000</v>
      </c>
      <c r="AT82" s="171">
        <f>AT66+AT81</f>
        <v>0</v>
      </c>
      <c r="AU82" s="282">
        <f>SUM(AS82:AT82)</f>
        <v>50000000</v>
      </c>
      <c r="AV82" s="281">
        <f t="shared" si="127"/>
        <v>20520044149.767162</v>
      </c>
      <c r="AW82" s="147"/>
      <c r="AX82" s="133"/>
      <c r="AY82" s="123"/>
      <c r="AZ82" s="148"/>
      <c r="BA82" s="123"/>
      <c r="BB82" s="123"/>
      <c r="BC82" s="124"/>
      <c r="BD82" s="124"/>
      <c r="BE82" s="124"/>
      <c r="BF82" s="124"/>
      <c r="BG82" s="124"/>
      <c r="BH82" s="124"/>
      <c r="BI82" s="124"/>
      <c r="BJ82" s="124"/>
      <c r="BK82" s="123"/>
      <c r="BL82" s="123"/>
      <c r="BM82" s="123"/>
      <c r="BN82" s="123"/>
      <c r="BO82" s="123"/>
      <c r="BP82" s="123"/>
      <c r="BQ82" s="123"/>
      <c r="BR82" s="123"/>
      <c r="BS82" s="123"/>
      <c r="BT82" s="123"/>
      <c r="BU82" s="123"/>
      <c r="BV82" s="123"/>
      <c r="BW82" s="123"/>
      <c r="BX82" s="123"/>
      <c r="BY82" s="123"/>
      <c r="BZ82" s="123"/>
      <c r="CA82" s="123"/>
      <c r="CB82" s="123"/>
      <c r="CC82" s="123"/>
      <c r="CD82" s="123"/>
      <c r="CE82" s="123"/>
      <c r="CF82" s="123"/>
      <c r="CG82" s="123"/>
      <c r="CH82" s="123"/>
      <c r="CI82" s="123"/>
      <c r="CJ82" s="123"/>
      <c r="CK82" s="123"/>
      <c r="CL82" s="123"/>
      <c r="CM82" s="123"/>
      <c r="CN82" s="123"/>
      <c r="CO82" s="123"/>
      <c r="CP82" s="123"/>
      <c r="CQ82" s="123"/>
      <c r="CR82" s="123"/>
      <c r="CS82" s="123"/>
      <c r="CT82" s="123"/>
      <c r="CU82" s="123"/>
      <c r="CV82" s="123"/>
      <c r="CW82" s="123"/>
      <c r="CX82" s="123"/>
      <c r="CY82" s="123"/>
      <c r="CZ82" s="123"/>
      <c r="DA82" s="123"/>
      <c r="DB82" s="123"/>
      <c r="DC82" s="123"/>
      <c r="DD82" s="123"/>
      <c r="DE82" s="123"/>
      <c r="DF82" s="123"/>
      <c r="DG82" s="123"/>
      <c r="DH82" s="123"/>
      <c r="DI82" s="123"/>
      <c r="DJ82" s="123"/>
      <c r="DK82" s="123"/>
      <c r="DL82" s="123"/>
      <c r="DM82" s="123"/>
      <c r="DN82" s="123"/>
      <c r="DO82" s="123"/>
      <c r="DP82" s="123"/>
      <c r="DQ82" s="123"/>
      <c r="DR82" s="123"/>
      <c r="DS82" s="123"/>
      <c r="DT82" s="123"/>
      <c r="DU82" s="123"/>
      <c r="DV82" s="123"/>
      <c r="DW82" s="123"/>
      <c r="DX82" s="123"/>
      <c r="DY82" s="123"/>
      <c r="DZ82" s="123"/>
      <c r="EA82" s="123"/>
      <c r="EB82" s="123"/>
      <c r="EC82" s="123"/>
      <c r="ED82" s="123"/>
      <c r="EE82" s="123"/>
      <c r="EF82" s="123"/>
      <c r="EG82" s="123"/>
      <c r="EH82" s="123"/>
      <c r="EI82" s="123"/>
      <c r="EJ82" s="123"/>
      <c r="EK82" s="123"/>
      <c r="EL82" s="123"/>
      <c r="EM82" s="123"/>
      <c r="EN82" s="123"/>
      <c r="EO82" s="123"/>
      <c r="EP82" s="123"/>
      <c r="EQ82" s="123"/>
      <c r="ER82" s="123"/>
      <c r="ES82" s="123"/>
      <c r="ET82" s="123"/>
      <c r="EU82" s="123"/>
      <c r="EV82" s="123"/>
      <c r="EW82" s="123"/>
      <c r="EX82" s="123"/>
      <c r="EY82" s="123"/>
      <c r="EZ82" s="123"/>
      <c r="FA82" s="123"/>
      <c r="FB82" s="123"/>
      <c r="FC82" s="123"/>
      <c r="FD82" s="123"/>
      <c r="FE82" s="123"/>
      <c r="FF82" s="123"/>
      <c r="FG82" s="123"/>
      <c r="FH82" s="123"/>
      <c r="FI82" s="123"/>
      <c r="FJ82" s="123"/>
      <c r="FK82" s="123"/>
      <c r="FL82" s="123"/>
      <c r="FM82" s="123"/>
      <c r="FN82" s="123"/>
      <c r="FO82" s="123"/>
      <c r="FP82" s="123"/>
      <c r="FQ82" s="123"/>
      <c r="FR82" s="123"/>
      <c r="FS82" s="123"/>
      <c r="FT82" s="123"/>
      <c r="FU82" s="123"/>
      <c r="FV82" s="123"/>
      <c r="FW82" s="123"/>
      <c r="FX82" s="123"/>
      <c r="FY82" s="123"/>
      <c r="FZ82" s="123"/>
      <c r="GA82" s="123"/>
      <c r="GB82" s="123"/>
      <c r="GC82" s="123"/>
      <c r="GD82" s="123"/>
      <c r="GE82" s="123"/>
      <c r="GF82" s="123"/>
      <c r="GG82" s="123"/>
      <c r="GH82" s="123"/>
      <c r="GI82" s="123"/>
      <c r="GJ82" s="123"/>
      <c r="GK82" s="123"/>
      <c r="GL82" s="123"/>
      <c r="GM82" s="123"/>
      <c r="GN82" s="123"/>
      <c r="GO82" s="123"/>
      <c r="GP82" s="123"/>
      <c r="GQ82" s="123"/>
      <c r="GR82" s="123"/>
      <c r="GS82" s="123"/>
      <c r="GT82" s="123"/>
      <c r="GU82" s="123"/>
      <c r="GV82" s="123"/>
      <c r="GW82" s="123"/>
      <c r="GX82" s="123"/>
      <c r="GY82" s="123"/>
      <c r="GZ82" s="123"/>
      <c r="HA82" s="123"/>
      <c r="HB82" s="123"/>
      <c r="HC82" s="123"/>
      <c r="HD82" s="123"/>
      <c r="HE82" s="123"/>
      <c r="HF82" s="123"/>
      <c r="HG82" s="123"/>
      <c r="HH82" s="123"/>
      <c r="HI82" s="123"/>
      <c r="HJ82" s="123"/>
      <c r="HK82" s="123"/>
      <c r="HL82" s="123"/>
      <c r="HM82" s="123"/>
      <c r="HN82" s="123"/>
      <c r="HO82" s="123"/>
      <c r="HP82" s="123"/>
      <c r="HQ82" s="123"/>
      <c r="HR82" s="123"/>
      <c r="HS82" s="123"/>
      <c r="HT82" s="123"/>
      <c r="HU82" s="123"/>
      <c r="HV82" s="123"/>
      <c r="HW82" s="123"/>
      <c r="HX82" s="123"/>
      <c r="HY82" s="123"/>
      <c r="HZ82" s="123"/>
      <c r="IA82" s="123"/>
      <c r="IB82" s="123"/>
      <c r="IC82" s="123"/>
      <c r="ID82" s="123"/>
      <c r="IE82" s="123"/>
      <c r="IF82" s="123"/>
      <c r="IG82" s="123"/>
      <c r="IH82" s="123"/>
      <c r="II82" s="123"/>
      <c r="IJ82" s="123"/>
      <c r="IK82" s="123"/>
      <c r="IL82" s="123"/>
      <c r="IM82" s="123"/>
      <c r="IN82" s="123"/>
      <c r="IO82" s="123"/>
      <c r="IP82" s="123"/>
      <c r="IQ82" s="123"/>
      <c r="IR82" s="123"/>
      <c r="IS82" s="123"/>
      <c r="IT82" s="123"/>
      <c r="IU82" s="123"/>
      <c r="IV82" s="123"/>
      <c r="IW82" s="123"/>
      <c r="IX82" s="123"/>
      <c r="IY82" s="123"/>
      <c r="IZ82" s="123"/>
      <c r="JA82" s="123"/>
      <c r="JB82" s="123"/>
      <c r="JC82" s="123"/>
      <c r="JD82" s="123"/>
      <c r="JE82" s="123"/>
      <c r="JF82" s="123"/>
      <c r="JG82" s="123"/>
      <c r="JH82" s="123"/>
      <c r="JI82" s="123"/>
      <c r="JJ82" s="123"/>
      <c r="JK82" s="123"/>
      <c r="JL82" s="123"/>
      <c r="JM82" s="123"/>
      <c r="JN82" s="123"/>
      <c r="JO82" s="123"/>
      <c r="JP82" s="123"/>
      <c r="JQ82" s="123"/>
      <c r="JR82" s="123"/>
      <c r="JS82" s="123"/>
      <c r="JT82" s="123"/>
      <c r="JU82" s="123"/>
      <c r="JV82" s="123"/>
      <c r="JW82" s="123"/>
      <c r="JX82" s="123"/>
      <c r="JY82" s="123"/>
      <c r="JZ82" s="123"/>
      <c r="KA82" s="123"/>
      <c r="KB82" s="123"/>
      <c r="KC82" s="123"/>
      <c r="KD82" s="123"/>
      <c r="KE82" s="123"/>
      <c r="KF82" s="123"/>
      <c r="KG82" s="123"/>
      <c r="KH82" s="123"/>
      <c r="KI82" s="123"/>
      <c r="KJ82" s="123"/>
      <c r="KK82" s="123"/>
      <c r="KL82" s="123"/>
      <c r="KM82" s="123"/>
      <c r="KN82" s="123"/>
      <c r="KO82" s="123"/>
      <c r="KP82" s="123"/>
      <c r="KQ82" s="123"/>
      <c r="KR82" s="123"/>
      <c r="KS82" s="123"/>
      <c r="KT82" s="123"/>
      <c r="KU82" s="123"/>
      <c r="KV82" s="123"/>
      <c r="KW82" s="123"/>
      <c r="KX82" s="123"/>
      <c r="KY82" s="123"/>
      <c r="KZ82" s="123"/>
      <c r="LA82" s="123"/>
      <c r="LB82" s="123"/>
      <c r="LC82" s="123"/>
      <c r="LD82" s="123"/>
      <c r="LE82" s="123"/>
      <c r="LF82" s="123"/>
      <c r="LG82" s="123"/>
      <c r="LH82" s="123"/>
      <c r="LI82" s="123"/>
      <c r="LJ82" s="123"/>
      <c r="LK82" s="123"/>
      <c r="LL82" s="123"/>
      <c r="LM82" s="123"/>
      <c r="LN82" s="123"/>
      <c r="LO82" s="123"/>
      <c r="LP82" s="123"/>
      <c r="LQ82" s="123"/>
      <c r="LR82" s="123"/>
      <c r="LS82" s="123"/>
      <c r="LT82" s="123"/>
      <c r="LU82" s="123"/>
      <c r="LV82" s="123"/>
      <c r="LW82" s="123"/>
      <c r="LX82" s="123"/>
      <c r="LY82" s="123"/>
      <c r="LZ82" s="123"/>
      <c r="MA82" s="123"/>
      <c r="MB82" s="123"/>
      <c r="MC82" s="123"/>
      <c r="MD82" s="123"/>
      <c r="ME82" s="123"/>
      <c r="MF82" s="123"/>
      <c r="MG82" s="123"/>
      <c r="MH82" s="123"/>
      <c r="MI82" s="123"/>
      <c r="MJ82" s="123"/>
      <c r="MK82" s="123"/>
      <c r="ML82" s="123"/>
      <c r="MM82" s="123"/>
      <c r="MN82" s="123"/>
      <c r="MO82" s="123"/>
      <c r="MP82" s="123"/>
      <c r="MQ82" s="123"/>
      <c r="MR82" s="123"/>
      <c r="MS82" s="123"/>
      <c r="MT82" s="123"/>
      <c r="MU82" s="123"/>
      <c r="MV82" s="123"/>
      <c r="MW82" s="123"/>
      <c r="MX82" s="123"/>
      <c r="MY82" s="123"/>
      <c r="MZ82" s="123"/>
      <c r="NA82" s="123"/>
      <c r="NB82" s="123"/>
      <c r="NC82" s="123"/>
      <c r="ND82" s="123"/>
      <c r="NE82" s="123"/>
      <c r="NF82" s="123"/>
      <c r="NG82" s="123"/>
      <c r="NH82" s="123"/>
      <c r="NI82" s="123"/>
      <c r="NJ82" s="123"/>
      <c r="NK82" s="123"/>
      <c r="NL82" s="123"/>
      <c r="NM82" s="123"/>
      <c r="NN82" s="123"/>
      <c r="NO82" s="123"/>
      <c r="NP82" s="123"/>
      <c r="NQ82" s="123"/>
      <c r="NR82" s="123"/>
      <c r="NS82" s="123"/>
      <c r="NT82" s="123"/>
      <c r="NU82" s="123"/>
      <c r="NV82" s="123"/>
      <c r="NW82" s="123"/>
      <c r="NX82" s="123"/>
      <c r="NY82" s="123"/>
      <c r="NZ82" s="123"/>
      <c r="OA82" s="123"/>
      <c r="OB82" s="123"/>
      <c r="OC82" s="123"/>
      <c r="OD82" s="123"/>
      <c r="OE82" s="123"/>
      <c r="OF82" s="123"/>
      <c r="OG82" s="123"/>
      <c r="OH82" s="123"/>
      <c r="OI82" s="123"/>
      <c r="OJ82" s="123"/>
      <c r="OK82" s="123"/>
      <c r="OL82" s="123"/>
      <c r="OM82" s="123"/>
      <c r="ON82" s="123"/>
      <c r="OO82" s="123"/>
      <c r="OP82" s="123"/>
      <c r="OQ82" s="123"/>
      <c r="OR82" s="123"/>
      <c r="OS82" s="123"/>
      <c r="OT82" s="123"/>
      <c r="OU82" s="123"/>
      <c r="OV82" s="123"/>
      <c r="OW82" s="123"/>
      <c r="OX82" s="123"/>
      <c r="OY82" s="123"/>
      <c r="OZ82" s="123"/>
      <c r="PA82" s="123"/>
      <c r="PB82" s="123"/>
      <c r="PC82" s="123"/>
      <c r="PD82" s="123"/>
      <c r="PE82" s="123"/>
      <c r="PF82" s="123"/>
      <c r="PG82" s="123"/>
      <c r="PH82" s="123"/>
      <c r="PI82" s="123"/>
      <c r="PJ82" s="123"/>
      <c r="PK82" s="123"/>
      <c r="PL82" s="123"/>
      <c r="PM82" s="123"/>
      <c r="PN82" s="123"/>
      <c r="PO82" s="123"/>
      <c r="PP82" s="123"/>
      <c r="PQ82" s="123"/>
      <c r="PR82" s="123"/>
      <c r="PS82" s="123"/>
      <c r="PT82" s="123"/>
      <c r="PU82" s="123"/>
      <c r="PV82" s="123"/>
      <c r="PW82" s="123"/>
      <c r="PX82" s="123"/>
      <c r="PY82" s="123"/>
      <c r="PZ82" s="123"/>
      <c r="QA82" s="123"/>
      <c r="QB82" s="123"/>
      <c r="QC82" s="123"/>
      <c r="QD82" s="123"/>
      <c r="QE82" s="123"/>
      <c r="QF82" s="123"/>
      <c r="QG82" s="123"/>
      <c r="QH82" s="123"/>
      <c r="QI82" s="123"/>
      <c r="QJ82" s="123"/>
      <c r="QK82" s="123"/>
      <c r="QL82" s="123"/>
      <c r="QM82" s="123"/>
      <c r="QN82" s="123"/>
      <c r="QO82" s="123"/>
      <c r="QP82" s="123"/>
      <c r="QQ82" s="123"/>
      <c r="QR82" s="123"/>
      <c r="QS82" s="123"/>
      <c r="QT82" s="123"/>
      <c r="QU82" s="123"/>
      <c r="QV82" s="123"/>
      <c r="QW82" s="123"/>
      <c r="QX82" s="123"/>
      <c r="QY82" s="123"/>
      <c r="QZ82" s="123"/>
      <c r="RA82" s="123"/>
      <c r="RB82" s="123"/>
      <c r="RC82" s="123"/>
      <c r="RD82" s="123"/>
      <c r="RE82" s="123"/>
      <c r="RF82" s="123"/>
      <c r="RG82" s="123"/>
      <c r="RH82" s="123"/>
      <c r="RI82" s="123"/>
      <c r="RJ82" s="123"/>
      <c r="RK82" s="123"/>
      <c r="RL82" s="123"/>
      <c r="RM82" s="123"/>
      <c r="RN82" s="123"/>
      <c r="RO82" s="123"/>
      <c r="RP82" s="123"/>
      <c r="RQ82" s="123"/>
      <c r="RR82" s="123"/>
      <c r="RS82" s="123"/>
      <c r="RT82" s="123"/>
      <c r="RU82" s="123"/>
      <c r="RV82" s="123"/>
      <c r="RW82" s="123"/>
      <c r="RX82" s="123"/>
      <c r="RY82" s="123"/>
      <c r="RZ82" s="123"/>
      <c r="SA82" s="123"/>
      <c r="SB82" s="123"/>
      <c r="SC82" s="123"/>
      <c r="SD82" s="123"/>
      <c r="SE82" s="123"/>
      <c r="SF82" s="123"/>
      <c r="SG82" s="123"/>
      <c r="SH82" s="123"/>
      <c r="SI82" s="123"/>
      <c r="SJ82" s="123"/>
      <c r="SK82" s="123"/>
      <c r="SL82" s="123"/>
      <c r="SM82" s="123"/>
      <c r="SN82" s="123"/>
      <c r="SO82" s="123"/>
      <c r="SP82" s="123"/>
      <c r="SQ82" s="123"/>
      <c r="SR82" s="123"/>
      <c r="SS82" s="123"/>
      <c r="ST82" s="123"/>
      <c r="SU82" s="123"/>
      <c r="SV82" s="123"/>
      <c r="SW82" s="123"/>
      <c r="SX82" s="123"/>
      <c r="SY82" s="123"/>
      <c r="SZ82" s="123"/>
      <c r="TA82" s="123"/>
      <c r="TB82" s="123"/>
      <c r="TC82" s="123"/>
      <c r="TD82" s="123"/>
      <c r="TE82" s="123"/>
      <c r="TF82" s="123"/>
      <c r="TG82" s="123"/>
      <c r="TH82" s="123"/>
      <c r="TI82" s="123"/>
      <c r="TJ82" s="123"/>
      <c r="TK82" s="123"/>
      <c r="TL82" s="123"/>
      <c r="TM82" s="123"/>
      <c r="TN82" s="123"/>
      <c r="TO82" s="123"/>
      <c r="TP82" s="123"/>
      <c r="TQ82" s="123"/>
      <c r="TR82" s="123"/>
      <c r="TS82" s="123"/>
      <c r="TT82" s="123"/>
      <c r="TU82" s="123"/>
      <c r="TV82" s="123"/>
      <c r="TW82" s="123"/>
      <c r="TX82" s="123"/>
      <c r="TY82" s="123"/>
      <c r="TZ82" s="123"/>
      <c r="UA82" s="123"/>
      <c r="UB82" s="123"/>
      <c r="UC82" s="123"/>
      <c r="UD82" s="123"/>
      <c r="UE82" s="123"/>
      <c r="UF82" s="123"/>
      <c r="UG82" s="123"/>
      <c r="UH82" s="123"/>
      <c r="UI82" s="123"/>
      <c r="UJ82" s="123"/>
      <c r="UK82" s="123"/>
      <c r="UL82" s="123"/>
      <c r="UM82" s="123"/>
      <c r="UN82" s="123"/>
      <c r="UO82" s="123"/>
      <c r="UP82" s="123"/>
      <c r="UQ82" s="123"/>
      <c r="UR82" s="123"/>
      <c r="US82" s="123"/>
      <c r="UT82" s="123"/>
      <c r="UU82" s="123"/>
      <c r="UV82" s="123"/>
      <c r="UW82" s="123"/>
      <c r="UX82" s="123"/>
      <c r="UY82" s="123"/>
      <c r="UZ82" s="123"/>
      <c r="VA82" s="123"/>
      <c r="VB82" s="123"/>
      <c r="VC82" s="123"/>
      <c r="VD82" s="123"/>
      <c r="VE82" s="123"/>
      <c r="VF82" s="123"/>
      <c r="VG82" s="123"/>
      <c r="VH82" s="123"/>
      <c r="VI82" s="123"/>
      <c r="VJ82" s="123"/>
      <c r="VK82" s="123"/>
      <c r="VL82" s="123"/>
      <c r="VM82" s="123"/>
      <c r="VN82" s="123"/>
      <c r="VO82" s="123"/>
      <c r="VP82" s="123"/>
      <c r="VQ82" s="123"/>
      <c r="VR82" s="123"/>
      <c r="VS82" s="123"/>
      <c r="VT82" s="123"/>
      <c r="VU82" s="123"/>
      <c r="VV82" s="123"/>
      <c r="VW82" s="123"/>
      <c r="VX82" s="123"/>
      <c r="VY82" s="123"/>
      <c r="VZ82" s="123"/>
      <c r="WA82" s="123"/>
      <c r="WB82" s="123"/>
      <c r="WC82" s="123"/>
      <c r="WD82" s="123"/>
      <c r="WE82" s="123"/>
      <c r="WF82" s="123"/>
      <c r="WG82" s="123"/>
      <c r="WH82" s="123"/>
      <c r="WI82" s="123"/>
      <c r="WJ82" s="123"/>
      <c r="WK82" s="123"/>
      <c r="WL82" s="123"/>
      <c r="WM82" s="123"/>
      <c r="WN82" s="123"/>
      <c r="WO82" s="123"/>
      <c r="WP82" s="123"/>
      <c r="WQ82" s="123"/>
      <c r="WR82" s="123"/>
      <c r="WS82" s="123"/>
      <c r="WT82" s="123"/>
      <c r="WU82" s="123"/>
      <c r="WV82" s="123"/>
      <c r="WW82" s="123"/>
      <c r="WX82" s="123"/>
      <c r="WY82" s="123"/>
      <c r="WZ82" s="123"/>
      <c r="XA82" s="123"/>
      <c r="XB82" s="123"/>
      <c r="XC82" s="123"/>
      <c r="XD82" s="123"/>
      <c r="XE82" s="123"/>
      <c r="XF82" s="123"/>
      <c r="XG82" s="123"/>
      <c r="XH82" s="123"/>
      <c r="XI82" s="123"/>
      <c r="XJ82" s="123"/>
      <c r="XK82" s="123"/>
      <c r="XL82" s="123"/>
      <c r="XM82" s="123"/>
      <c r="XN82" s="123"/>
      <c r="XO82" s="123"/>
      <c r="XP82" s="123"/>
      <c r="XQ82" s="123"/>
      <c r="XR82" s="123"/>
      <c r="XS82" s="123"/>
      <c r="XT82" s="123"/>
      <c r="XU82" s="123"/>
      <c r="XV82" s="123"/>
      <c r="XW82" s="123"/>
      <c r="XX82" s="123"/>
      <c r="XY82" s="123"/>
      <c r="XZ82" s="123"/>
      <c r="YA82" s="123"/>
      <c r="YB82" s="123"/>
      <c r="YC82" s="123"/>
      <c r="YD82" s="123"/>
      <c r="YE82" s="123"/>
      <c r="YF82" s="123"/>
      <c r="YG82" s="123"/>
      <c r="YH82" s="123"/>
      <c r="YI82" s="123"/>
      <c r="YJ82" s="123"/>
      <c r="YK82" s="123"/>
      <c r="YL82" s="123"/>
      <c r="YM82" s="123"/>
      <c r="YN82" s="123"/>
      <c r="YO82" s="123"/>
      <c r="YP82" s="123"/>
      <c r="YQ82" s="123"/>
      <c r="YR82" s="123"/>
      <c r="YS82" s="123"/>
      <c r="YT82" s="123"/>
      <c r="YU82" s="123"/>
      <c r="YV82" s="123"/>
      <c r="YW82" s="123"/>
      <c r="YX82" s="123"/>
      <c r="YY82" s="123"/>
      <c r="YZ82" s="123"/>
      <c r="ZA82" s="123"/>
      <c r="ZB82" s="123"/>
      <c r="ZC82" s="123"/>
      <c r="ZD82" s="123"/>
      <c r="ZE82" s="123"/>
      <c r="ZF82" s="123"/>
      <c r="ZG82" s="123"/>
      <c r="ZH82" s="123"/>
      <c r="ZI82" s="123"/>
      <c r="ZJ82" s="123"/>
      <c r="ZK82" s="123"/>
      <c r="ZL82" s="123"/>
      <c r="ZM82" s="123"/>
      <c r="ZN82" s="123"/>
      <c r="ZO82" s="123"/>
      <c r="ZP82" s="123"/>
      <c r="ZQ82" s="123"/>
      <c r="ZR82" s="123"/>
      <c r="ZS82" s="123"/>
      <c r="ZT82" s="123"/>
      <c r="ZU82" s="123"/>
      <c r="ZV82" s="123"/>
      <c r="ZW82" s="123"/>
      <c r="ZX82" s="123"/>
      <c r="ZY82" s="123"/>
      <c r="ZZ82" s="123"/>
      <c r="AAA82" s="123"/>
      <c r="AAB82" s="123"/>
      <c r="AAC82" s="123"/>
      <c r="AAD82" s="123"/>
      <c r="AAE82" s="123"/>
      <c r="AAF82" s="123"/>
      <c r="AAG82" s="123"/>
      <c r="AAH82" s="123"/>
      <c r="AAI82" s="123"/>
      <c r="AAJ82" s="123"/>
      <c r="AAK82" s="123"/>
      <c r="AAL82" s="123"/>
      <c r="AAM82" s="123"/>
      <c r="AAN82" s="123"/>
      <c r="AAO82" s="123"/>
      <c r="AAP82" s="123"/>
      <c r="AAQ82" s="123"/>
      <c r="AAR82" s="123"/>
      <c r="AAS82" s="123"/>
      <c r="AAT82" s="123"/>
      <c r="AAU82" s="123"/>
      <c r="AAV82" s="123"/>
      <c r="AAW82" s="123"/>
      <c r="AAX82" s="123"/>
      <c r="AAY82" s="123"/>
      <c r="AAZ82" s="123"/>
      <c r="ABA82" s="123"/>
      <c r="ABB82" s="123"/>
      <c r="ABC82" s="123"/>
      <c r="ABD82" s="123"/>
      <c r="ABE82" s="123"/>
      <c r="ABF82" s="123"/>
      <c r="ABG82" s="123"/>
      <c r="ABH82" s="123"/>
      <c r="ABI82" s="123"/>
      <c r="ABJ82" s="123"/>
      <c r="ABK82" s="123"/>
      <c r="ABL82" s="123"/>
      <c r="ABM82" s="123"/>
      <c r="ABN82" s="123"/>
      <c r="ABO82" s="123"/>
      <c r="ABP82" s="123"/>
      <c r="ABQ82" s="123"/>
      <c r="ABR82" s="123"/>
      <c r="ABS82" s="123"/>
      <c r="ABT82" s="123"/>
      <c r="ABU82" s="123"/>
      <c r="ABV82" s="123"/>
      <c r="ABW82" s="123"/>
      <c r="ABX82" s="123"/>
      <c r="ABY82" s="123"/>
      <c r="ABZ82" s="123"/>
      <c r="ACA82" s="123"/>
      <c r="ACB82" s="123"/>
      <c r="ACC82" s="123"/>
      <c r="ACD82" s="123"/>
      <c r="ACE82" s="123"/>
      <c r="ACF82" s="123"/>
      <c r="ACG82" s="123"/>
      <c r="ACH82" s="123"/>
      <c r="ACI82" s="123"/>
      <c r="ACJ82" s="123"/>
      <c r="ACK82" s="123"/>
      <c r="ACL82" s="123"/>
      <c r="ACM82" s="123"/>
      <c r="ACN82" s="123"/>
      <c r="ACO82" s="123"/>
      <c r="ACP82" s="123"/>
      <c r="ACQ82" s="123"/>
      <c r="ACR82" s="123"/>
      <c r="ACS82" s="123"/>
      <c r="ACT82" s="123"/>
      <c r="ACU82" s="123"/>
      <c r="ACV82" s="123"/>
      <c r="ACW82" s="123"/>
      <c r="ACX82" s="123"/>
      <c r="ACY82" s="123"/>
      <c r="ACZ82" s="123"/>
      <c r="ADA82" s="123"/>
      <c r="ADB82" s="123"/>
      <c r="ADC82" s="123"/>
      <c r="ADD82" s="123"/>
      <c r="ADE82" s="123"/>
      <c r="ADF82" s="123"/>
      <c r="ADG82" s="123"/>
      <c r="ADH82" s="123"/>
      <c r="ADI82" s="123"/>
      <c r="ADJ82" s="123"/>
      <c r="ADK82" s="123"/>
      <c r="ADL82" s="123"/>
      <c r="ADM82" s="123"/>
      <c r="ADN82" s="123"/>
      <c r="ADO82" s="123"/>
      <c r="ADP82" s="123"/>
      <c r="ADQ82" s="123"/>
      <c r="ADR82" s="123"/>
      <c r="ADS82" s="123"/>
      <c r="ADT82" s="123"/>
      <c r="ADU82" s="123"/>
      <c r="ADV82" s="123"/>
      <c r="ADW82" s="123"/>
      <c r="ADX82" s="123"/>
      <c r="ADY82" s="123"/>
      <c r="ADZ82" s="123"/>
      <c r="AEA82" s="123"/>
      <c r="AEB82" s="123"/>
      <c r="AEC82" s="123"/>
      <c r="AED82" s="123"/>
      <c r="AEE82" s="123"/>
      <c r="AEF82" s="123"/>
      <c r="AEG82" s="123"/>
      <c r="AEH82" s="123"/>
      <c r="AEI82" s="123"/>
      <c r="AEJ82" s="123"/>
      <c r="AEK82" s="123"/>
      <c r="AEL82" s="123"/>
      <c r="AEM82" s="123"/>
      <c r="AEN82" s="123"/>
      <c r="AEO82" s="123"/>
      <c r="AEP82" s="123"/>
      <c r="AEQ82" s="123"/>
      <c r="AER82" s="123"/>
      <c r="AES82" s="123"/>
      <c r="AET82" s="123"/>
      <c r="AEU82" s="123"/>
      <c r="AEV82" s="123"/>
      <c r="AEW82" s="123"/>
      <c r="AEX82" s="123"/>
      <c r="AEY82" s="123"/>
      <c r="AEZ82" s="123"/>
      <c r="AFA82" s="123"/>
      <c r="AFB82" s="123"/>
      <c r="AFC82" s="123"/>
      <c r="AFD82" s="123"/>
      <c r="AFE82" s="123"/>
      <c r="AFF82" s="123"/>
      <c r="AFG82" s="123"/>
      <c r="AFH82" s="123"/>
      <c r="AFI82" s="123"/>
      <c r="AFJ82" s="123"/>
      <c r="AFK82" s="123"/>
      <c r="AFL82" s="123"/>
      <c r="AFM82" s="123"/>
      <c r="AFN82" s="123"/>
      <c r="AFO82" s="123"/>
      <c r="AFP82" s="123"/>
      <c r="AFQ82" s="123"/>
      <c r="AFR82" s="123"/>
      <c r="AFS82" s="123"/>
      <c r="AFT82" s="123"/>
      <c r="AFU82" s="123"/>
      <c r="AFV82" s="123"/>
      <c r="AFW82" s="123"/>
      <c r="AFX82" s="123"/>
      <c r="AFY82" s="123"/>
      <c r="AFZ82" s="123"/>
      <c r="AGA82" s="123"/>
      <c r="AGB82" s="123"/>
      <c r="AGC82" s="123"/>
      <c r="AGD82" s="123"/>
      <c r="AGE82" s="123"/>
      <c r="AGF82" s="123"/>
      <c r="AGG82" s="123"/>
      <c r="AGH82" s="123"/>
      <c r="AGI82" s="123"/>
      <c r="AGJ82" s="123"/>
      <c r="AGK82" s="123"/>
      <c r="AGL82" s="123"/>
      <c r="AGM82" s="123"/>
      <c r="AGN82" s="123"/>
      <c r="AGO82" s="123"/>
      <c r="AGP82" s="123"/>
      <c r="AGQ82" s="123"/>
      <c r="AGR82" s="123"/>
      <c r="AGS82" s="123"/>
      <c r="AGT82" s="123"/>
      <c r="AGU82" s="123"/>
      <c r="AGV82" s="123"/>
      <c r="AGW82" s="123"/>
      <c r="AGX82" s="123"/>
      <c r="AGY82" s="123"/>
      <c r="AGZ82" s="123"/>
      <c r="AHA82" s="123"/>
      <c r="AHB82" s="123"/>
      <c r="AHC82" s="123"/>
      <c r="AHD82" s="123"/>
      <c r="AHE82" s="123"/>
      <c r="AHF82" s="123"/>
      <c r="AHG82" s="123"/>
      <c r="AHH82" s="123"/>
      <c r="AHI82" s="123"/>
      <c r="AHJ82" s="123"/>
      <c r="AHK82" s="123"/>
      <c r="AHL82" s="123"/>
      <c r="AHM82" s="123"/>
      <c r="AHN82" s="123"/>
      <c r="AHO82" s="123"/>
      <c r="AHP82" s="123"/>
      <c r="AHQ82" s="123"/>
      <c r="AHR82" s="123"/>
      <c r="AHS82" s="123"/>
      <c r="AHT82" s="123"/>
      <c r="AHU82" s="123"/>
      <c r="AHV82" s="123"/>
      <c r="AHW82" s="123"/>
      <c r="AHX82" s="123"/>
      <c r="AHY82" s="123"/>
      <c r="AHZ82" s="123"/>
      <c r="AIA82" s="123"/>
      <c r="AIB82" s="123"/>
      <c r="AIC82" s="123"/>
      <c r="AID82" s="123"/>
      <c r="AIE82" s="123"/>
      <c r="AIF82" s="123"/>
      <c r="AIG82" s="123"/>
      <c r="AIH82" s="123"/>
      <c r="AII82" s="123"/>
      <c r="AIJ82" s="123"/>
      <c r="AIK82" s="123"/>
      <c r="AIL82" s="123"/>
      <c r="AIM82" s="123"/>
      <c r="AIN82" s="123"/>
      <c r="AIO82" s="123"/>
      <c r="AIP82" s="123"/>
      <c r="AIQ82" s="123"/>
      <c r="AIR82" s="123"/>
      <c r="AIS82" s="123"/>
      <c r="AIT82" s="123"/>
      <c r="AIU82" s="123"/>
      <c r="AIV82" s="123"/>
      <c r="AIW82" s="123"/>
      <c r="AIX82" s="123"/>
      <c r="AIY82" s="123"/>
      <c r="AIZ82" s="123"/>
      <c r="AJA82" s="123"/>
      <c r="AJB82" s="123"/>
      <c r="AJC82" s="123"/>
      <c r="AJD82" s="123"/>
      <c r="AJE82" s="123"/>
      <c r="AJF82" s="123"/>
      <c r="AJG82" s="123"/>
      <c r="AJH82" s="123"/>
      <c r="AJI82" s="123"/>
      <c r="AJJ82" s="123"/>
      <c r="AJK82" s="123"/>
      <c r="AJL82" s="123"/>
      <c r="AJM82" s="123"/>
      <c r="AJN82" s="123"/>
      <c r="AJO82" s="123"/>
      <c r="AJP82" s="123"/>
      <c r="AJQ82" s="123"/>
      <c r="AJR82" s="123"/>
      <c r="AJS82" s="123"/>
      <c r="AJT82" s="123"/>
      <c r="AJU82" s="123"/>
      <c r="AJV82" s="123"/>
      <c r="AJW82" s="123"/>
      <c r="AJX82" s="123"/>
      <c r="AJY82" s="123"/>
      <c r="AJZ82" s="123"/>
      <c r="AKA82" s="123"/>
      <c r="AKB82" s="123"/>
      <c r="AKC82" s="123"/>
      <c r="AKD82" s="123"/>
      <c r="AKE82" s="123"/>
      <c r="AKF82" s="123"/>
      <c r="AKG82" s="123"/>
      <c r="AKH82" s="123"/>
      <c r="AKI82" s="123"/>
      <c r="AKJ82" s="123"/>
      <c r="AKK82" s="123"/>
      <c r="AKL82" s="123"/>
      <c r="AKM82" s="123"/>
      <c r="AKN82" s="123"/>
      <c r="AKO82" s="123"/>
      <c r="AKP82" s="123"/>
      <c r="AKQ82" s="123"/>
      <c r="AKR82" s="123"/>
      <c r="AKS82" s="123"/>
      <c r="AKT82" s="123"/>
      <c r="AKU82" s="123"/>
      <c r="AKV82" s="123"/>
      <c r="AKW82" s="123"/>
      <c r="AKX82" s="123"/>
      <c r="AKY82" s="123"/>
      <c r="AKZ82" s="123"/>
      <c r="ALA82" s="123"/>
      <c r="ALB82" s="123"/>
      <c r="ALC82" s="123"/>
      <c r="ALD82" s="123"/>
      <c r="ALE82" s="123"/>
      <c r="ALF82" s="123"/>
      <c r="ALG82" s="123"/>
      <c r="ALH82" s="123"/>
      <c r="ALI82" s="123"/>
      <c r="ALJ82" s="123"/>
      <c r="ALK82" s="123"/>
      <c r="ALL82" s="123"/>
      <c r="ALM82" s="123"/>
      <c r="ALN82" s="123"/>
      <c r="ALO82" s="123"/>
      <c r="ALP82" s="123"/>
      <c r="ALQ82" s="123"/>
      <c r="ALR82" s="123"/>
      <c r="ALS82" s="123"/>
      <c r="ALT82" s="123"/>
      <c r="ALU82" s="123"/>
      <c r="ALV82" s="123"/>
      <c r="ALW82" s="123"/>
      <c r="ALX82" s="123"/>
      <c r="ALY82" s="123"/>
      <c r="ALZ82" s="123"/>
      <c r="AMA82" s="123"/>
      <c r="AMB82" s="123"/>
      <c r="AMC82" s="123"/>
      <c r="AMD82" s="123"/>
      <c r="AME82" s="123"/>
      <c r="AMF82" s="123"/>
      <c r="AMG82" s="123"/>
      <c r="AMH82" s="123"/>
      <c r="AMI82" s="123"/>
      <c r="AMJ82" s="123"/>
      <c r="AMK82" s="123"/>
      <c r="AML82" s="123"/>
      <c r="AMM82" s="123"/>
      <c r="AMN82" s="123"/>
      <c r="AMO82" s="123"/>
      <c r="AMP82" s="123"/>
      <c r="AMQ82" s="123"/>
      <c r="AMR82" s="123"/>
      <c r="AMS82" s="123"/>
      <c r="AMT82" s="123"/>
      <c r="AMU82" s="123"/>
      <c r="AMV82" s="123"/>
      <c r="AMW82" s="123"/>
      <c r="AMX82" s="123"/>
      <c r="AMY82" s="123"/>
      <c r="AMZ82" s="123"/>
      <c r="ANA82" s="123"/>
      <c r="ANB82" s="123"/>
      <c r="ANC82" s="123"/>
      <c r="AND82" s="123"/>
      <c r="ANE82" s="123"/>
      <c r="ANF82" s="123"/>
      <c r="ANG82" s="123"/>
      <c r="ANH82" s="123"/>
      <c r="ANI82" s="123"/>
      <c r="ANJ82" s="123"/>
      <c r="ANK82" s="123"/>
      <c r="ANL82" s="123"/>
      <c r="ANM82" s="123"/>
      <c r="ANN82" s="123"/>
      <c r="ANO82" s="123"/>
      <c r="ANP82" s="123"/>
      <c r="ANQ82" s="123"/>
      <c r="ANR82" s="123"/>
      <c r="ANS82" s="123"/>
      <c r="ANT82" s="123"/>
      <c r="ANU82" s="123"/>
      <c r="ANV82" s="123"/>
      <c r="ANW82" s="123"/>
      <c r="ANX82" s="123"/>
      <c r="ANY82" s="123"/>
      <c r="ANZ82" s="123"/>
      <c r="AOA82" s="123"/>
      <c r="AOB82" s="123"/>
      <c r="AOC82" s="123"/>
      <c r="AOD82" s="123"/>
      <c r="AOE82" s="123"/>
      <c r="AOF82" s="123"/>
      <c r="AOG82" s="123"/>
      <c r="AOH82" s="123"/>
      <c r="AOI82" s="123"/>
      <c r="AOJ82" s="123"/>
      <c r="AOK82" s="123"/>
      <c r="AOL82" s="123"/>
      <c r="AOM82" s="123"/>
      <c r="AON82" s="123"/>
      <c r="AOO82" s="123"/>
      <c r="AOP82" s="123"/>
      <c r="AOQ82" s="123"/>
      <c r="AOR82" s="123"/>
      <c r="AOS82" s="123"/>
      <c r="AOT82" s="123"/>
      <c r="AOU82" s="123"/>
      <c r="AOV82" s="123"/>
      <c r="AOW82" s="123"/>
      <c r="AOX82" s="123"/>
      <c r="AOY82" s="123"/>
      <c r="AOZ82" s="123"/>
      <c r="APA82" s="123"/>
      <c r="APB82" s="123"/>
      <c r="APC82" s="123"/>
      <c r="APD82" s="123"/>
      <c r="APE82" s="123"/>
      <c r="APF82" s="123"/>
      <c r="APG82" s="123"/>
      <c r="APH82" s="123"/>
      <c r="API82" s="123"/>
      <c r="APJ82" s="123"/>
      <c r="APK82" s="123"/>
      <c r="APL82" s="123"/>
      <c r="APM82" s="123"/>
      <c r="APN82" s="123"/>
      <c r="APO82" s="123"/>
      <c r="APP82" s="123"/>
      <c r="APQ82" s="123"/>
      <c r="APR82" s="123"/>
      <c r="APS82" s="123"/>
      <c r="APT82" s="123"/>
      <c r="APU82" s="123"/>
      <c r="APV82" s="123"/>
      <c r="APW82" s="123"/>
      <c r="APX82" s="123"/>
      <c r="APY82" s="123"/>
      <c r="APZ82" s="123"/>
      <c r="AQA82" s="123"/>
      <c r="AQB82" s="123"/>
      <c r="AQC82" s="123"/>
      <c r="AQD82" s="123"/>
      <c r="AQE82" s="123"/>
      <c r="AQF82" s="123"/>
      <c r="AQG82" s="123"/>
      <c r="AQH82" s="123"/>
      <c r="AQI82" s="123"/>
      <c r="AQJ82" s="123"/>
      <c r="AQK82" s="123"/>
      <c r="AQL82" s="123"/>
      <c r="AQM82" s="123"/>
      <c r="AQN82" s="123"/>
      <c r="AQO82" s="123"/>
      <c r="AQP82" s="123"/>
      <c r="AQQ82" s="123"/>
      <c r="AQR82" s="123"/>
      <c r="AQS82" s="123"/>
      <c r="AQT82" s="123"/>
      <c r="AQU82" s="123"/>
      <c r="AQV82" s="123"/>
      <c r="AQW82" s="123"/>
      <c r="AQX82" s="123"/>
      <c r="AQY82" s="123"/>
      <c r="AQZ82" s="123"/>
      <c r="ARA82" s="123"/>
      <c r="ARB82" s="123"/>
      <c r="ARC82" s="123"/>
      <c r="ARD82" s="123"/>
      <c r="ARE82" s="123"/>
      <c r="ARF82" s="123"/>
      <c r="ARG82" s="123"/>
      <c r="ARH82" s="123"/>
      <c r="ARI82" s="123"/>
      <c r="ARJ82" s="123"/>
      <c r="ARK82" s="123"/>
      <c r="ARL82" s="123"/>
      <c r="ARM82" s="123"/>
      <c r="ARN82" s="123"/>
      <c r="ARO82" s="123"/>
      <c r="ARP82" s="123"/>
      <c r="ARQ82" s="123"/>
      <c r="ARR82" s="123"/>
      <c r="ARS82" s="123"/>
      <c r="ART82" s="123"/>
      <c r="ARU82" s="123"/>
      <c r="ARV82" s="123"/>
      <c r="ARW82" s="123"/>
      <c r="ARX82" s="123"/>
      <c r="ARY82" s="123"/>
      <c r="ARZ82" s="123"/>
      <c r="ASA82" s="123"/>
      <c r="ASB82" s="123"/>
      <c r="ASC82" s="123"/>
      <c r="ASD82" s="123"/>
      <c r="ASE82" s="123"/>
      <c r="ASF82" s="123"/>
      <c r="ASG82" s="123"/>
      <c r="ASH82" s="123"/>
      <c r="ASI82" s="123"/>
      <c r="ASJ82" s="123"/>
      <c r="ASK82" s="123"/>
      <c r="ASL82" s="123"/>
      <c r="ASM82" s="123"/>
      <c r="ASN82" s="123"/>
      <c r="ASO82" s="123"/>
      <c r="ASP82" s="123"/>
      <c r="ASQ82" s="123"/>
      <c r="ASR82" s="123"/>
      <c r="ASS82" s="123"/>
      <c r="AST82" s="123"/>
      <c r="ASU82" s="123"/>
      <c r="ASV82" s="123"/>
      <c r="ASW82" s="123"/>
      <c r="ASX82" s="123"/>
      <c r="ASY82" s="123"/>
      <c r="ASZ82" s="123"/>
      <c r="ATA82" s="123"/>
      <c r="ATB82" s="123"/>
      <c r="ATC82" s="123"/>
      <c r="ATD82" s="123"/>
      <c r="ATE82" s="123"/>
      <c r="ATF82" s="123"/>
      <c r="ATG82" s="123"/>
      <c r="ATH82" s="123"/>
      <c r="ATI82" s="123"/>
      <c r="ATJ82" s="123"/>
      <c r="ATK82" s="123"/>
      <c r="ATL82" s="123"/>
      <c r="ATM82" s="123"/>
      <c r="ATN82" s="123"/>
      <c r="ATO82" s="123"/>
      <c r="ATP82" s="123"/>
      <c r="ATQ82" s="123"/>
      <c r="ATR82" s="123"/>
      <c r="ATS82" s="123"/>
      <c r="ATT82" s="123"/>
      <c r="ATU82" s="123"/>
      <c r="ATV82" s="123"/>
      <c r="ATW82" s="123"/>
      <c r="ATX82" s="123"/>
      <c r="ATY82" s="123"/>
      <c r="ATZ82" s="123"/>
      <c r="AUA82" s="123"/>
      <c r="AUB82" s="123"/>
      <c r="AUC82" s="123"/>
      <c r="AUD82" s="123"/>
      <c r="AUE82" s="123"/>
      <c r="AUF82" s="123"/>
      <c r="AUG82" s="123"/>
      <c r="AUH82" s="123"/>
      <c r="AUI82" s="123"/>
      <c r="AUJ82" s="123"/>
      <c r="AUK82" s="123"/>
      <c r="AUL82" s="123"/>
      <c r="AUM82" s="123"/>
      <c r="AUN82" s="123"/>
      <c r="AUO82" s="123"/>
      <c r="AUP82" s="123"/>
      <c r="AUQ82" s="123"/>
      <c r="AUR82" s="123"/>
      <c r="AUS82" s="123"/>
      <c r="AUT82" s="123"/>
      <c r="AUU82" s="123"/>
      <c r="AUV82" s="123"/>
      <c r="AUW82" s="123"/>
      <c r="AUX82" s="123"/>
      <c r="AUY82" s="123"/>
      <c r="AUZ82" s="123"/>
      <c r="AVA82" s="123"/>
      <c r="AVB82" s="123"/>
      <c r="AVC82" s="123"/>
      <c r="AVD82" s="123"/>
      <c r="AVE82" s="123"/>
      <c r="AVF82" s="123"/>
      <c r="AVG82" s="123"/>
      <c r="AVH82" s="123"/>
      <c r="AVI82" s="123"/>
      <c r="AVJ82" s="123"/>
      <c r="AVK82" s="123"/>
      <c r="AVL82" s="123"/>
      <c r="AVM82" s="123"/>
      <c r="AVN82" s="123"/>
      <c r="AVO82" s="123"/>
      <c r="AVP82" s="123"/>
      <c r="AVQ82" s="123"/>
      <c r="AVR82" s="123"/>
      <c r="AVS82" s="123"/>
      <c r="AVT82" s="123"/>
      <c r="AVU82" s="123"/>
      <c r="AVV82" s="123"/>
      <c r="AVW82" s="123"/>
      <c r="AVX82" s="123"/>
      <c r="AVY82" s="123"/>
      <c r="AVZ82" s="123"/>
      <c r="AWA82" s="123"/>
      <c r="AWB82" s="123"/>
      <c r="AWC82" s="123"/>
      <c r="AWD82" s="123"/>
      <c r="AWE82" s="123"/>
      <c r="AWF82" s="123"/>
      <c r="AWG82" s="123"/>
      <c r="AWH82" s="123"/>
      <c r="AWI82" s="123"/>
      <c r="AWJ82" s="123"/>
      <c r="AWK82" s="123"/>
      <c r="AWL82" s="123"/>
      <c r="AWM82" s="123"/>
      <c r="AWN82" s="123"/>
      <c r="AWO82" s="123"/>
      <c r="AWP82" s="123"/>
      <c r="AWQ82" s="123"/>
      <c r="AWR82" s="123"/>
      <c r="AWS82" s="123"/>
      <c r="AWT82" s="123"/>
      <c r="AWU82" s="123"/>
      <c r="AWV82" s="123"/>
      <c r="AWW82" s="123"/>
      <c r="AWX82" s="123"/>
      <c r="AWY82" s="123"/>
      <c r="AWZ82" s="123"/>
      <c r="AXA82" s="123"/>
      <c r="AXB82" s="123"/>
      <c r="AXC82" s="123"/>
      <c r="AXD82" s="123"/>
      <c r="AXE82" s="123"/>
      <c r="AXF82" s="123"/>
      <c r="AXG82" s="123"/>
      <c r="AXH82" s="123"/>
      <c r="AXI82" s="123"/>
      <c r="AXJ82" s="123"/>
      <c r="AXK82" s="123"/>
      <c r="AXL82" s="123"/>
      <c r="AXM82" s="123"/>
      <c r="AXN82" s="123"/>
      <c r="AXO82" s="123"/>
      <c r="AXP82" s="123"/>
      <c r="AXQ82" s="123"/>
      <c r="AXR82" s="123"/>
      <c r="AXS82" s="123"/>
      <c r="AXT82" s="123"/>
      <c r="AXU82" s="123"/>
      <c r="AXV82" s="123"/>
      <c r="AXW82" s="123"/>
      <c r="AXX82" s="123"/>
      <c r="AXY82" s="123"/>
      <c r="AXZ82" s="123"/>
      <c r="AYA82" s="123"/>
      <c r="AYB82" s="123"/>
      <c r="AYC82" s="123"/>
      <c r="AYD82" s="123"/>
      <c r="AYE82" s="123"/>
      <c r="AYF82" s="123"/>
      <c r="AYG82" s="123"/>
      <c r="AYH82" s="123"/>
      <c r="AYI82" s="123"/>
      <c r="AYJ82" s="123"/>
      <c r="AYK82" s="123"/>
      <c r="AYL82" s="123"/>
      <c r="AYM82" s="123"/>
      <c r="AYN82" s="123"/>
      <c r="AYO82" s="123"/>
      <c r="AYP82" s="123"/>
      <c r="AYQ82" s="123"/>
      <c r="AYR82" s="123"/>
      <c r="AYS82" s="123"/>
      <c r="AYT82" s="123"/>
      <c r="AYU82" s="123"/>
      <c r="AYV82" s="123"/>
      <c r="AYW82" s="123"/>
      <c r="AYX82" s="123"/>
      <c r="AYY82" s="123"/>
      <c r="AYZ82" s="123"/>
      <c r="AZA82" s="123"/>
      <c r="AZB82" s="123"/>
      <c r="AZC82" s="123"/>
      <c r="AZD82" s="123"/>
      <c r="AZE82" s="123"/>
      <c r="AZF82" s="123"/>
      <c r="AZG82" s="123"/>
      <c r="AZH82" s="123"/>
      <c r="AZI82" s="123"/>
      <c r="AZJ82" s="123"/>
      <c r="AZK82" s="123"/>
      <c r="AZL82" s="123"/>
      <c r="AZM82" s="123"/>
      <c r="AZN82" s="123"/>
      <c r="AZO82" s="123"/>
      <c r="AZP82" s="123"/>
      <c r="AZQ82" s="123"/>
      <c r="AZR82" s="123"/>
      <c r="AZS82" s="123"/>
      <c r="AZT82" s="123"/>
      <c r="AZU82" s="123"/>
      <c r="AZV82" s="123"/>
      <c r="AZW82" s="123"/>
      <c r="AZX82" s="123"/>
      <c r="AZY82" s="123"/>
      <c r="AZZ82" s="123"/>
      <c r="BAA82" s="123"/>
      <c r="BAB82" s="123"/>
      <c r="BAC82" s="123"/>
      <c r="BAD82" s="123"/>
      <c r="BAE82" s="123"/>
      <c r="BAF82" s="123"/>
      <c r="BAG82" s="123"/>
      <c r="BAH82" s="123"/>
      <c r="BAI82" s="123"/>
      <c r="BAJ82" s="123"/>
      <c r="BAK82" s="123"/>
      <c r="BAL82" s="123"/>
      <c r="BAM82" s="123"/>
      <c r="BAN82" s="123"/>
      <c r="BAO82" s="123"/>
      <c r="BAP82" s="123"/>
      <c r="BAQ82" s="123"/>
      <c r="BAR82" s="123"/>
      <c r="BAS82" s="123"/>
      <c r="BAT82" s="123"/>
      <c r="BAU82" s="123"/>
      <c r="BAV82" s="123"/>
      <c r="BAW82" s="123"/>
      <c r="BAX82" s="123"/>
      <c r="BAY82" s="123"/>
      <c r="BAZ82" s="123"/>
      <c r="BBA82" s="123"/>
      <c r="BBB82" s="123"/>
      <c r="BBC82" s="123"/>
      <c r="BBD82" s="123"/>
      <c r="BBE82" s="123"/>
      <c r="BBF82" s="123"/>
      <c r="BBG82" s="123"/>
      <c r="BBH82" s="123"/>
      <c r="BBI82" s="123"/>
      <c r="BBJ82" s="123"/>
      <c r="BBK82" s="123"/>
      <c r="BBL82" s="123"/>
      <c r="BBM82" s="123"/>
      <c r="BBN82" s="123"/>
      <c r="BBO82" s="123"/>
      <c r="BBP82" s="123"/>
      <c r="BBQ82" s="123"/>
      <c r="BBR82" s="123"/>
      <c r="BBS82" s="123"/>
      <c r="BBT82" s="123"/>
      <c r="BBU82" s="123"/>
      <c r="BBV82" s="123"/>
      <c r="BBW82" s="123"/>
      <c r="BBX82" s="123"/>
      <c r="BBY82" s="123"/>
      <c r="BBZ82" s="123"/>
      <c r="BCA82" s="123"/>
      <c r="BCB82" s="123"/>
      <c r="BCC82" s="123"/>
      <c r="BCD82" s="123"/>
      <c r="BCE82" s="123"/>
      <c r="BCF82" s="123"/>
      <c r="BCG82" s="123"/>
      <c r="BCH82" s="123"/>
      <c r="BCI82" s="123"/>
      <c r="BCJ82" s="123"/>
      <c r="BCK82" s="123"/>
      <c r="BCL82" s="123"/>
      <c r="BCM82" s="123"/>
      <c r="BCN82" s="123"/>
      <c r="BCO82" s="123"/>
      <c r="BCP82" s="123"/>
      <c r="BCQ82" s="123"/>
      <c r="BCR82" s="123"/>
      <c r="BCS82" s="123"/>
      <c r="BCT82" s="123"/>
      <c r="BCU82" s="123"/>
      <c r="BCV82" s="123"/>
      <c r="BCW82" s="123"/>
      <c r="BCX82" s="123"/>
      <c r="BCY82" s="123"/>
      <c r="BCZ82" s="123"/>
      <c r="BDA82" s="123"/>
      <c r="BDB82" s="123"/>
      <c r="BDC82" s="123"/>
      <c r="BDD82" s="123"/>
      <c r="BDE82" s="123"/>
      <c r="BDF82" s="123"/>
      <c r="BDG82" s="123"/>
      <c r="BDH82" s="123"/>
      <c r="BDI82" s="123"/>
      <c r="BDJ82" s="123"/>
      <c r="BDK82" s="123"/>
      <c r="BDL82" s="123"/>
      <c r="BDM82" s="123"/>
      <c r="BDN82" s="123"/>
      <c r="BDO82" s="123"/>
      <c r="BDP82" s="123"/>
      <c r="BDQ82" s="123"/>
      <c r="BDR82" s="123"/>
      <c r="BDS82" s="123"/>
      <c r="BDT82" s="123"/>
      <c r="BDU82" s="123"/>
      <c r="BDV82" s="123"/>
      <c r="BDW82" s="123"/>
      <c r="BDX82" s="123"/>
      <c r="BDY82" s="123"/>
      <c r="BDZ82" s="123"/>
      <c r="BEA82" s="123"/>
      <c r="BEB82" s="123"/>
      <c r="BEC82" s="123"/>
      <c r="BED82" s="123"/>
      <c r="BEE82" s="123"/>
      <c r="BEF82" s="123"/>
      <c r="BEG82" s="123"/>
      <c r="BEH82" s="123"/>
      <c r="BEI82" s="123"/>
      <c r="BEJ82" s="123"/>
      <c r="BEK82" s="123"/>
      <c r="BEL82" s="123"/>
      <c r="BEM82" s="123"/>
      <c r="BEN82" s="123"/>
      <c r="BEO82" s="123"/>
      <c r="BEP82" s="123"/>
      <c r="BEQ82" s="123"/>
      <c r="BER82" s="123"/>
      <c r="BES82" s="123"/>
      <c r="BET82" s="123"/>
      <c r="BEU82" s="123"/>
      <c r="BEV82" s="123"/>
      <c r="BEW82" s="123"/>
      <c r="BEX82" s="123"/>
      <c r="BEY82" s="123"/>
      <c r="BEZ82" s="123"/>
      <c r="BFA82" s="123"/>
      <c r="BFB82" s="123"/>
      <c r="BFC82" s="123"/>
      <c r="BFD82" s="123"/>
      <c r="BFE82" s="123"/>
      <c r="BFF82" s="123"/>
      <c r="BFG82" s="123"/>
      <c r="BFH82" s="123"/>
      <c r="BFI82" s="123"/>
      <c r="BFJ82" s="123"/>
      <c r="BFK82" s="123"/>
      <c r="BFL82" s="123"/>
      <c r="BFM82" s="123"/>
      <c r="BFN82" s="123"/>
      <c r="BFO82" s="123"/>
      <c r="BFP82" s="123"/>
      <c r="BFQ82" s="123"/>
      <c r="BFR82" s="123"/>
      <c r="BFS82" s="123"/>
      <c r="BFT82" s="123"/>
      <c r="BFU82" s="123"/>
      <c r="BFV82" s="123"/>
      <c r="BFW82" s="123"/>
      <c r="BFX82" s="123"/>
      <c r="BFY82" s="123"/>
      <c r="BFZ82" s="123"/>
      <c r="BGA82" s="123"/>
      <c r="BGB82" s="123"/>
      <c r="BGC82" s="123"/>
      <c r="BGD82" s="123"/>
      <c r="BGE82" s="123"/>
      <c r="BGF82" s="123"/>
      <c r="BGG82" s="123"/>
      <c r="BGH82" s="123"/>
      <c r="BGI82" s="123"/>
      <c r="BGJ82" s="123"/>
      <c r="BGK82" s="123"/>
      <c r="BGL82" s="123"/>
      <c r="BGM82" s="123"/>
      <c r="BGN82" s="123"/>
      <c r="BGO82" s="123"/>
      <c r="BGP82" s="123"/>
      <c r="BGQ82" s="123"/>
      <c r="BGR82" s="123"/>
      <c r="BGS82" s="123"/>
      <c r="BGT82" s="123"/>
      <c r="BGU82" s="123"/>
      <c r="BGV82" s="123"/>
      <c r="BGW82" s="123"/>
      <c r="BGX82" s="123"/>
      <c r="BGY82" s="123"/>
      <c r="BGZ82" s="123"/>
      <c r="BHA82" s="123"/>
      <c r="BHB82" s="123"/>
      <c r="BHC82" s="123"/>
      <c r="BHD82" s="123"/>
      <c r="BHE82" s="123"/>
      <c r="BHF82" s="123"/>
      <c r="BHG82" s="123"/>
      <c r="BHH82" s="123"/>
      <c r="BHI82" s="123"/>
      <c r="BHJ82" s="123"/>
      <c r="BHK82" s="123"/>
      <c r="BHL82" s="123"/>
      <c r="BHM82" s="123"/>
      <c r="BHN82" s="123"/>
      <c r="BHO82" s="123"/>
      <c r="BHP82" s="123"/>
      <c r="BHQ82" s="123"/>
      <c r="BHR82" s="123"/>
      <c r="BHS82" s="123"/>
      <c r="BHT82" s="123"/>
      <c r="BHU82" s="123"/>
      <c r="BHV82" s="123"/>
      <c r="BHW82" s="123"/>
      <c r="BHX82" s="123"/>
      <c r="BHY82" s="123"/>
      <c r="BHZ82" s="123"/>
      <c r="BIA82" s="123"/>
      <c r="BIB82" s="123"/>
      <c r="BIC82" s="123"/>
      <c r="BID82" s="123"/>
      <c r="BIE82" s="123"/>
      <c r="BIF82" s="123"/>
      <c r="BIG82" s="123"/>
      <c r="BIH82" s="123"/>
      <c r="BII82" s="123"/>
      <c r="BIJ82" s="123"/>
      <c r="BIK82" s="123"/>
      <c r="BIL82" s="123"/>
      <c r="BIM82" s="123"/>
      <c r="BIN82" s="123"/>
      <c r="BIO82" s="123"/>
      <c r="BIP82" s="123"/>
      <c r="BIQ82" s="123"/>
      <c r="BIR82" s="123"/>
      <c r="BIS82" s="123"/>
      <c r="BIT82" s="123"/>
      <c r="BIU82" s="123"/>
      <c r="BIV82" s="123"/>
      <c r="BIW82" s="123"/>
      <c r="BIX82" s="123"/>
      <c r="BIY82" s="123"/>
      <c r="BIZ82" s="123"/>
      <c r="BJA82" s="123"/>
      <c r="BJB82" s="123"/>
      <c r="BJC82" s="123"/>
      <c r="BJD82" s="123"/>
      <c r="BJE82" s="123"/>
      <c r="BJF82" s="123"/>
      <c r="BJG82" s="123"/>
      <c r="BJH82" s="123"/>
      <c r="BJI82" s="123"/>
      <c r="BJJ82" s="123"/>
      <c r="BJK82" s="123"/>
      <c r="BJL82" s="123"/>
      <c r="BJM82" s="123"/>
      <c r="BJN82" s="123"/>
      <c r="BJO82" s="123"/>
      <c r="BJP82" s="123"/>
      <c r="BJQ82" s="123"/>
      <c r="BJR82" s="123"/>
      <c r="BJS82" s="123"/>
      <c r="BJT82" s="123"/>
      <c r="BJU82" s="123"/>
      <c r="BJV82" s="123"/>
      <c r="BJW82" s="123"/>
      <c r="BJX82" s="123"/>
      <c r="BJY82" s="123"/>
      <c r="BJZ82" s="123"/>
      <c r="BKA82" s="123"/>
      <c r="BKB82" s="123"/>
      <c r="BKC82" s="123"/>
      <c r="BKD82" s="123"/>
      <c r="BKE82" s="123"/>
      <c r="BKF82" s="123"/>
      <c r="BKG82" s="123"/>
      <c r="BKH82" s="123"/>
      <c r="BKI82" s="123"/>
      <c r="BKJ82" s="123"/>
      <c r="BKK82" s="123"/>
      <c r="BKL82" s="123"/>
      <c r="BKM82" s="123"/>
      <c r="BKN82" s="123"/>
      <c r="BKO82" s="123"/>
      <c r="BKP82" s="123"/>
      <c r="BKQ82" s="123"/>
      <c r="BKR82" s="123"/>
      <c r="BKS82" s="123"/>
      <c r="BKT82" s="123"/>
      <c r="BKU82" s="123"/>
      <c r="BKV82" s="123"/>
      <c r="BKW82" s="123"/>
      <c r="BKX82" s="123"/>
      <c r="BKY82" s="123"/>
      <c r="BKZ82" s="123"/>
      <c r="BLA82" s="123"/>
      <c r="BLB82" s="123"/>
      <c r="BLC82" s="123"/>
      <c r="BLD82" s="123"/>
      <c r="BLE82" s="123"/>
      <c r="BLF82" s="123"/>
      <c r="BLG82" s="123"/>
      <c r="BLH82" s="123"/>
      <c r="BLI82" s="123"/>
      <c r="BLJ82" s="123"/>
      <c r="BLK82" s="123"/>
      <c r="BLL82" s="123"/>
      <c r="BLM82" s="123"/>
      <c r="BLN82" s="123"/>
      <c r="BLO82" s="123"/>
      <c r="BLP82" s="123"/>
      <c r="BLQ82" s="123"/>
      <c r="BLR82" s="123"/>
      <c r="BLS82" s="123"/>
      <c r="BLT82" s="123"/>
      <c r="BLU82" s="123"/>
      <c r="BLV82" s="123"/>
      <c r="BLW82" s="123"/>
      <c r="BLX82" s="123"/>
      <c r="BLY82" s="123"/>
      <c r="BLZ82" s="123"/>
      <c r="BMA82" s="123"/>
      <c r="BMB82" s="123"/>
      <c r="BMC82" s="123"/>
      <c r="BMD82" s="123"/>
      <c r="BME82" s="123"/>
      <c r="BMF82" s="123"/>
      <c r="BMG82" s="123"/>
      <c r="BMH82" s="123"/>
      <c r="BMI82" s="123"/>
      <c r="BMJ82" s="123"/>
      <c r="BMK82" s="123"/>
      <c r="BML82" s="123"/>
      <c r="BMM82" s="123"/>
      <c r="BMN82" s="123"/>
      <c r="BMO82" s="123"/>
      <c r="BMP82" s="123"/>
      <c r="BMQ82" s="123"/>
      <c r="BMR82" s="123"/>
      <c r="BMS82" s="123"/>
      <c r="BMT82" s="123"/>
      <c r="BMU82" s="123"/>
      <c r="BMV82" s="123"/>
      <c r="BMW82" s="123"/>
      <c r="BMX82" s="123"/>
      <c r="BMY82" s="123"/>
      <c r="BMZ82" s="123"/>
      <c r="BNA82" s="123"/>
      <c r="BNB82" s="123"/>
      <c r="BNC82" s="123"/>
      <c r="BND82" s="123"/>
      <c r="BNE82" s="123"/>
      <c r="BNF82" s="123"/>
      <c r="BNG82" s="123"/>
      <c r="BNH82" s="123"/>
      <c r="BNI82" s="123"/>
      <c r="BNJ82" s="123"/>
      <c r="BNK82" s="123"/>
      <c r="BNL82" s="123"/>
      <c r="BNM82" s="123"/>
      <c r="BNN82" s="123"/>
      <c r="BNO82" s="123"/>
      <c r="BNP82" s="123"/>
      <c r="BNQ82" s="123"/>
      <c r="BNR82" s="123"/>
      <c r="BNS82" s="123"/>
      <c r="BNT82" s="123"/>
      <c r="BNU82" s="123"/>
      <c r="BNV82" s="123"/>
      <c r="BNW82" s="123"/>
      <c r="BNX82" s="123"/>
      <c r="BNY82" s="123"/>
      <c r="BNZ82" s="123"/>
      <c r="BOA82" s="123"/>
      <c r="BOB82" s="123"/>
      <c r="BOC82" s="123"/>
      <c r="BOD82" s="123"/>
      <c r="BOE82" s="123"/>
      <c r="BOF82" s="123"/>
      <c r="BOG82" s="123"/>
      <c r="BOH82" s="123"/>
      <c r="BOI82" s="123"/>
      <c r="BOJ82" s="123"/>
      <c r="BOK82" s="123"/>
      <c r="BOL82" s="123"/>
      <c r="BOM82" s="123"/>
      <c r="BON82" s="123"/>
      <c r="BOO82" s="123"/>
      <c r="BOP82" s="123"/>
      <c r="BOQ82" s="123"/>
      <c r="BOR82" s="123"/>
      <c r="BOS82" s="123"/>
      <c r="BOT82" s="123"/>
      <c r="BOU82" s="123"/>
      <c r="BOV82" s="123"/>
      <c r="BOW82" s="123"/>
      <c r="BOX82" s="123"/>
      <c r="BOY82" s="123"/>
      <c r="BOZ82" s="123"/>
      <c r="BPA82" s="123"/>
      <c r="BPB82" s="123"/>
      <c r="BPC82" s="123"/>
      <c r="BPD82" s="123"/>
      <c r="BPE82" s="123"/>
      <c r="BPF82" s="123"/>
      <c r="BPG82" s="123"/>
      <c r="BPH82" s="123"/>
      <c r="BPI82" s="123"/>
      <c r="BPJ82" s="123"/>
      <c r="BPK82" s="123"/>
      <c r="BPL82" s="123"/>
      <c r="BPM82" s="123"/>
      <c r="BPN82" s="123"/>
      <c r="BPO82" s="123"/>
      <c r="BPP82" s="123"/>
      <c r="BPQ82" s="123"/>
      <c r="BPR82" s="123"/>
      <c r="BPS82" s="123"/>
      <c r="BPT82" s="123"/>
      <c r="BPU82" s="123"/>
      <c r="BPV82" s="123"/>
      <c r="BPW82" s="123"/>
      <c r="BPX82" s="123"/>
      <c r="BPY82" s="123"/>
      <c r="BPZ82" s="123"/>
      <c r="BQA82" s="123"/>
      <c r="BQB82" s="123"/>
      <c r="BQC82" s="123"/>
      <c r="BQD82" s="123"/>
      <c r="BQE82" s="123"/>
      <c r="BQF82" s="123"/>
      <c r="BQG82" s="123"/>
      <c r="BQH82" s="123"/>
      <c r="BQI82" s="123"/>
      <c r="BQJ82" s="123"/>
      <c r="BQK82" s="123"/>
      <c r="BQL82" s="123"/>
      <c r="BQM82" s="123"/>
      <c r="BQN82" s="123"/>
      <c r="BQO82" s="123"/>
      <c r="BQP82" s="123"/>
      <c r="BQQ82" s="123"/>
      <c r="BQR82" s="123"/>
      <c r="BQS82" s="123"/>
      <c r="BQT82" s="123"/>
      <c r="BQU82" s="123"/>
      <c r="BQV82" s="123"/>
      <c r="BQW82" s="123"/>
      <c r="BQX82" s="123"/>
      <c r="BQY82" s="123"/>
      <c r="BQZ82" s="123"/>
      <c r="BRA82" s="123"/>
      <c r="BRB82" s="123"/>
      <c r="BRC82" s="123"/>
      <c r="BRD82" s="123"/>
      <c r="BRE82" s="123"/>
      <c r="BRF82" s="123"/>
      <c r="BRG82" s="123"/>
      <c r="BRH82" s="123"/>
      <c r="BRI82" s="123"/>
      <c r="BRJ82" s="123"/>
      <c r="BRK82" s="123"/>
      <c r="BRL82" s="123"/>
      <c r="BRM82" s="123"/>
      <c r="BRN82" s="123"/>
      <c r="BRO82" s="123"/>
      <c r="BRP82" s="123"/>
      <c r="BRQ82" s="123"/>
      <c r="BRR82" s="123"/>
      <c r="BRS82" s="123"/>
      <c r="BRT82" s="123"/>
      <c r="BRU82" s="123"/>
      <c r="BRV82" s="123"/>
      <c r="BRW82" s="123"/>
      <c r="BRX82" s="123"/>
      <c r="BRY82" s="123"/>
      <c r="BRZ82" s="123"/>
      <c r="BSA82" s="123"/>
      <c r="BSB82" s="123"/>
      <c r="BSC82" s="123"/>
      <c r="BSD82" s="123"/>
      <c r="BSE82" s="123"/>
      <c r="BSF82" s="123"/>
      <c r="BSG82" s="123"/>
      <c r="BSH82" s="123"/>
      <c r="BSI82" s="123"/>
      <c r="BSJ82" s="123"/>
      <c r="BSK82" s="123"/>
      <c r="BSL82" s="123"/>
      <c r="BSM82" s="123"/>
      <c r="BSN82" s="123"/>
      <c r="BSO82" s="123"/>
      <c r="BSP82" s="123"/>
      <c r="BSQ82" s="123"/>
      <c r="BSR82" s="123"/>
      <c r="BSS82" s="123"/>
      <c r="BST82" s="123"/>
      <c r="BSU82" s="123"/>
      <c r="BSV82" s="123"/>
      <c r="BSW82" s="123"/>
      <c r="BSX82" s="123"/>
      <c r="BSY82" s="123"/>
      <c r="BSZ82" s="123"/>
      <c r="BTA82" s="123"/>
      <c r="BTB82" s="123"/>
      <c r="BTC82" s="123"/>
      <c r="BTD82" s="123"/>
      <c r="BTE82" s="123"/>
      <c r="BTF82" s="123"/>
      <c r="BTG82" s="123"/>
      <c r="BTH82" s="123"/>
      <c r="BTI82" s="123"/>
      <c r="BTJ82" s="123"/>
      <c r="BTK82" s="123"/>
      <c r="BTL82" s="123"/>
      <c r="BTM82" s="123"/>
      <c r="BTN82" s="123"/>
      <c r="BTO82" s="123"/>
      <c r="BTP82" s="123"/>
      <c r="BTQ82" s="123"/>
      <c r="BTR82" s="123"/>
      <c r="BTS82" s="123"/>
      <c r="BTT82" s="123"/>
      <c r="BTU82" s="123"/>
      <c r="BTV82" s="123"/>
      <c r="BTW82" s="123"/>
      <c r="BTX82" s="123"/>
      <c r="BTY82" s="123"/>
      <c r="BTZ82" s="123"/>
      <c r="BUA82" s="123"/>
      <c r="BUB82" s="123"/>
      <c r="BUC82" s="123"/>
      <c r="BUD82" s="123"/>
      <c r="BUE82" s="123"/>
      <c r="BUF82" s="123"/>
      <c r="BUG82" s="123"/>
      <c r="BUH82" s="123"/>
      <c r="BUI82" s="123"/>
      <c r="BUJ82" s="123"/>
      <c r="BUK82" s="123"/>
      <c r="BUL82" s="123"/>
      <c r="BUM82" s="123"/>
      <c r="BUN82" s="123"/>
      <c r="BUO82" s="123"/>
      <c r="BUP82" s="123"/>
      <c r="BUQ82" s="123"/>
      <c r="BUR82" s="123"/>
      <c r="BUS82" s="123"/>
      <c r="BUT82" s="123"/>
      <c r="BUU82" s="123"/>
      <c r="BUV82" s="123"/>
      <c r="BUW82" s="123"/>
      <c r="BUX82" s="123"/>
      <c r="BUY82" s="123"/>
      <c r="BUZ82" s="123"/>
      <c r="BVA82" s="123"/>
      <c r="BVB82" s="123"/>
      <c r="BVC82" s="123"/>
      <c r="BVD82" s="123"/>
      <c r="BVE82" s="123"/>
      <c r="BVF82" s="123"/>
      <c r="BVG82" s="123"/>
      <c r="BVH82" s="123"/>
      <c r="BVI82" s="123"/>
      <c r="BVJ82" s="123"/>
      <c r="BVK82" s="123"/>
      <c r="BVL82" s="123"/>
      <c r="BVM82" s="123"/>
      <c r="BVN82" s="123"/>
      <c r="BVO82" s="123"/>
      <c r="BVP82" s="123"/>
      <c r="BVQ82" s="123"/>
      <c r="BVR82" s="123"/>
      <c r="BVS82" s="123"/>
      <c r="BVT82" s="123"/>
      <c r="BVU82" s="123"/>
      <c r="BVV82" s="123"/>
      <c r="BVW82" s="123"/>
      <c r="BVX82" s="123"/>
      <c r="BVY82" s="123"/>
      <c r="BVZ82" s="123"/>
      <c r="BWA82" s="123"/>
      <c r="BWB82" s="123"/>
      <c r="BWC82" s="123"/>
      <c r="BWD82" s="123"/>
      <c r="BWE82" s="123"/>
      <c r="BWF82" s="123"/>
      <c r="BWG82" s="123"/>
      <c r="BWH82" s="123"/>
      <c r="BWI82" s="123"/>
      <c r="BWJ82" s="123"/>
      <c r="BWK82" s="123"/>
      <c r="BWL82" s="123"/>
      <c r="BWM82" s="123"/>
      <c r="BWN82" s="123"/>
      <c r="BWO82" s="123"/>
      <c r="BWP82" s="123"/>
      <c r="BWQ82" s="123"/>
      <c r="BWR82" s="123"/>
      <c r="BWS82" s="123"/>
      <c r="BWT82" s="123"/>
      <c r="BWU82" s="123"/>
      <c r="BWV82" s="123"/>
      <c r="BWW82" s="123"/>
      <c r="BWX82" s="123"/>
      <c r="BWY82" s="123"/>
      <c r="BWZ82" s="123"/>
      <c r="BXA82" s="123"/>
      <c r="BXB82" s="123"/>
      <c r="BXC82" s="123"/>
      <c r="BXD82" s="123"/>
      <c r="BXE82" s="123"/>
      <c r="BXF82" s="123"/>
      <c r="BXG82" s="123"/>
      <c r="BXH82" s="123"/>
      <c r="BXI82" s="123"/>
      <c r="BXJ82" s="123"/>
      <c r="BXK82" s="123"/>
      <c r="BXL82" s="123"/>
      <c r="BXM82" s="123"/>
      <c r="BXN82" s="123"/>
      <c r="BXO82" s="123"/>
      <c r="BXP82" s="123"/>
      <c r="BXQ82" s="123"/>
      <c r="BXR82" s="123"/>
      <c r="BXS82" s="123"/>
      <c r="BXT82" s="123"/>
      <c r="BXU82" s="123"/>
      <c r="BXV82" s="123"/>
      <c r="BXW82" s="123"/>
      <c r="BXX82" s="123"/>
      <c r="BXY82" s="123"/>
      <c r="BXZ82" s="123"/>
      <c r="BYA82" s="123"/>
      <c r="BYB82" s="123"/>
      <c r="BYC82" s="123"/>
      <c r="BYD82" s="123"/>
      <c r="BYE82" s="123"/>
      <c r="BYF82" s="123"/>
      <c r="BYG82" s="123"/>
      <c r="BYH82" s="123"/>
      <c r="BYI82" s="123"/>
      <c r="BYJ82" s="123"/>
      <c r="BYK82" s="123"/>
      <c r="BYL82" s="123"/>
      <c r="BYM82" s="123"/>
      <c r="BYN82" s="123"/>
      <c r="BYO82" s="123"/>
      <c r="BYP82" s="123"/>
      <c r="BYQ82" s="123"/>
      <c r="BYR82" s="123"/>
      <c r="BYS82" s="123"/>
      <c r="BYT82" s="123"/>
      <c r="BYU82" s="123"/>
      <c r="BYV82" s="123"/>
      <c r="BYW82" s="123"/>
      <c r="BYX82" s="123"/>
      <c r="BYY82" s="123"/>
      <c r="BYZ82" s="123"/>
      <c r="BZA82" s="123"/>
      <c r="BZB82" s="123"/>
      <c r="BZC82" s="123"/>
      <c r="BZD82" s="123"/>
      <c r="BZE82" s="123"/>
      <c r="BZF82" s="123"/>
      <c r="BZG82" s="123"/>
      <c r="BZH82" s="123"/>
      <c r="BZI82" s="123"/>
      <c r="BZJ82" s="123"/>
      <c r="BZK82" s="123"/>
      <c r="BZL82" s="123"/>
      <c r="BZM82" s="123"/>
      <c r="BZN82" s="123"/>
      <c r="BZO82" s="123"/>
      <c r="BZP82" s="123"/>
      <c r="BZQ82" s="123"/>
      <c r="BZR82" s="123"/>
      <c r="BZS82" s="123"/>
      <c r="BZT82" s="123"/>
      <c r="BZU82" s="123"/>
      <c r="BZV82" s="123"/>
      <c r="BZW82" s="123"/>
      <c r="BZX82" s="123"/>
      <c r="BZY82" s="123"/>
      <c r="BZZ82" s="123"/>
      <c r="CAA82" s="123"/>
      <c r="CAB82" s="123"/>
      <c r="CAC82" s="123"/>
      <c r="CAD82" s="123"/>
      <c r="CAE82" s="123"/>
      <c r="CAF82" s="123"/>
      <c r="CAG82" s="123"/>
      <c r="CAH82" s="123"/>
      <c r="CAI82" s="123"/>
      <c r="CAJ82" s="123"/>
      <c r="CAK82" s="123"/>
      <c r="CAL82" s="123"/>
      <c r="CAM82" s="123"/>
      <c r="CAN82" s="123"/>
      <c r="CAO82" s="123"/>
      <c r="CAP82" s="123"/>
      <c r="CAQ82" s="123"/>
      <c r="CAR82" s="123"/>
      <c r="CAS82" s="123"/>
      <c r="CAT82" s="123"/>
      <c r="CAU82" s="123"/>
      <c r="CAV82" s="123"/>
      <c r="CAW82" s="123"/>
      <c r="CAX82" s="123"/>
      <c r="CAY82" s="123"/>
      <c r="CAZ82" s="123"/>
      <c r="CBA82" s="123"/>
      <c r="CBB82" s="123"/>
      <c r="CBC82" s="123"/>
      <c r="CBD82" s="123"/>
      <c r="CBE82" s="123"/>
      <c r="CBF82" s="123"/>
      <c r="CBG82" s="123"/>
      <c r="CBH82" s="123"/>
      <c r="CBI82" s="123"/>
      <c r="CBJ82" s="123"/>
      <c r="CBK82" s="123"/>
      <c r="CBL82" s="123"/>
      <c r="CBM82" s="123"/>
      <c r="CBN82" s="123"/>
      <c r="CBO82" s="123"/>
      <c r="CBP82" s="123"/>
      <c r="CBQ82" s="123"/>
      <c r="CBR82" s="123"/>
      <c r="CBS82" s="123"/>
      <c r="CBT82" s="123"/>
      <c r="CBU82" s="123"/>
      <c r="CBV82" s="123"/>
      <c r="CBW82" s="123"/>
      <c r="CBX82" s="123"/>
      <c r="CBY82" s="123"/>
      <c r="CBZ82" s="123"/>
      <c r="CCA82" s="123"/>
      <c r="CCB82" s="123"/>
      <c r="CCC82" s="123"/>
      <c r="CCD82" s="123"/>
      <c r="CCE82" s="123"/>
      <c r="CCF82" s="123"/>
      <c r="CCG82" s="123"/>
      <c r="CCH82" s="123"/>
      <c r="CCI82" s="123"/>
      <c r="CCJ82" s="123"/>
      <c r="CCK82" s="123"/>
      <c r="CCL82" s="123"/>
      <c r="CCM82" s="123"/>
      <c r="CCN82" s="123"/>
      <c r="CCO82" s="123"/>
      <c r="CCP82" s="123"/>
      <c r="CCQ82" s="123"/>
      <c r="CCR82" s="123"/>
      <c r="CCS82" s="123"/>
      <c r="CCT82" s="123"/>
      <c r="CCU82" s="123"/>
      <c r="CCV82" s="123"/>
      <c r="CCW82" s="123"/>
      <c r="CCX82" s="123"/>
      <c r="CCY82" s="123"/>
      <c r="CCZ82" s="123"/>
      <c r="CDA82" s="123"/>
      <c r="CDB82" s="123"/>
      <c r="CDC82" s="123"/>
      <c r="CDD82" s="123"/>
      <c r="CDE82" s="123"/>
      <c r="CDF82" s="123"/>
      <c r="CDG82" s="123"/>
      <c r="CDH82" s="123"/>
      <c r="CDI82" s="123"/>
      <c r="CDJ82" s="123"/>
      <c r="CDK82" s="123"/>
      <c r="CDL82" s="123"/>
      <c r="CDM82" s="123"/>
      <c r="CDN82" s="123"/>
      <c r="CDO82" s="123"/>
      <c r="CDP82" s="123"/>
      <c r="CDQ82" s="123"/>
      <c r="CDR82" s="123"/>
      <c r="CDS82" s="123"/>
      <c r="CDT82" s="123"/>
      <c r="CDU82" s="123"/>
      <c r="CDV82" s="123"/>
      <c r="CDW82" s="123"/>
      <c r="CDX82" s="123"/>
      <c r="CDY82" s="123"/>
      <c r="CDZ82" s="123"/>
      <c r="CEA82" s="123"/>
      <c r="CEB82" s="123"/>
      <c r="CEC82" s="123"/>
      <c r="CED82" s="123"/>
      <c r="CEE82" s="123"/>
      <c r="CEF82" s="123"/>
      <c r="CEG82" s="123"/>
      <c r="CEH82" s="123"/>
      <c r="CEI82" s="123"/>
      <c r="CEJ82" s="123"/>
      <c r="CEK82" s="123"/>
      <c r="CEL82" s="123"/>
      <c r="CEM82" s="123"/>
      <c r="CEN82" s="123"/>
      <c r="CEO82" s="123"/>
      <c r="CEP82" s="123"/>
      <c r="CEQ82" s="123"/>
      <c r="CER82" s="123"/>
      <c r="CES82" s="123"/>
      <c r="CET82" s="123"/>
      <c r="CEU82" s="123"/>
      <c r="CEV82" s="123"/>
      <c r="CEW82" s="123"/>
      <c r="CEX82" s="123"/>
      <c r="CEY82" s="123"/>
      <c r="CEZ82" s="123"/>
      <c r="CFA82" s="123"/>
      <c r="CFB82" s="123"/>
      <c r="CFC82" s="123"/>
      <c r="CFD82" s="123"/>
      <c r="CFE82" s="123"/>
      <c r="CFF82" s="123"/>
      <c r="CFG82" s="123"/>
      <c r="CFH82" s="123"/>
      <c r="CFI82" s="123"/>
      <c r="CFJ82" s="123"/>
      <c r="CFK82" s="123"/>
      <c r="CFL82" s="123"/>
      <c r="CFM82" s="123"/>
      <c r="CFN82" s="123"/>
      <c r="CFO82" s="123"/>
      <c r="CFP82" s="123"/>
      <c r="CFQ82" s="123"/>
      <c r="CFR82" s="123"/>
      <c r="CFS82" s="123"/>
      <c r="CFT82" s="123"/>
      <c r="CFU82" s="123"/>
      <c r="CFV82" s="123"/>
      <c r="CFW82" s="123"/>
      <c r="CFX82" s="123"/>
      <c r="CFY82" s="123"/>
      <c r="CFZ82" s="123"/>
      <c r="CGA82" s="123"/>
      <c r="CGB82" s="123"/>
      <c r="CGC82" s="123"/>
      <c r="CGD82" s="123"/>
      <c r="CGE82" s="123"/>
      <c r="CGF82" s="123"/>
      <c r="CGG82" s="123"/>
      <c r="CGH82" s="123"/>
      <c r="CGI82" s="123"/>
      <c r="CGJ82" s="123"/>
      <c r="CGK82" s="123"/>
      <c r="CGL82" s="123"/>
      <c r="CGM82" s="123"/>
      <c r="CGN82" s="123"/>
      <c r="CGO82" s="123"/>
      <c r="CGP82" s="123"/>
      <c r="CGQ82" s="123"/>
      <c r="CGR82" s="123"/>
      <c r="CGS82" s="123"/>
      <c r="CGT82" s="123"/>
      <c r="CGU82" s="123"/>
      <c r="CGV82" s="123"/>
      <c r="CGW82" s="123"/>
      <c r="CGX82" s="123"/>
      <c r="CGY82" s="123"/>
      <c r="CGZ82" s="123"/>
      <c r="CHA82" s="123"/>
      <c r="CHB82" s="123"/>
      <c r="CHC82" s="123"/>
      <c r="CHD82" s="123"/>
      <c r="CHE82" s="123"/>
      <c r="CHF82" s="123"/>
      <c r="CHG82" s="123"/>
      <c r="CHH82" s="123"/>
      <c r="CHI82" s="123"/>
      <c r="CHJ82" s="123"/>
      <c r="CHK82" s="123"/>
      <c r="CHL82" s="123"/>
      <c r="CHM82" s="123"/>
      <c r="CHN82" s="123"/>
      <c r="CHO82" s="123"/>
      <c r="CHP82" s="123"/>
      <c r="CHQ82" s="123"/>
      <c r="CHR82" s="123"/>
      <c r="CHS82" s="123"/>
      <c r="CHT82" s="123"/>
      <c r="CHU82" s="123"/>
      <c r="CHV82" s="123"/>
      <c r="CHW82" s="123"/>
      <c r="CHX82" s="123"/>
      <c r="CHY82" s="123"/>
      <c r="CHZ82" s="123"/>
      <c r="CIA82" s="123"/>
      <c r="CIB82" s="123"/>
      <c r="CIC82" s="123"/>
      <c r="CID82" s="123"/>
      <c r="CIE82" s="123"/>
      <c r="CIF82" s="123"/>
      <c r="CIG82" s="123"/>
      <c r="CIH82" s="123"/>
      <c r="CII82" s="123"/>
      <c r="CIJ82" s="123"/>
      <c r="CIK82" s="123"/>
      <c r="CIL82" s="123"/>
      <c r="CIM82" s="123"/>
      <c r="CIN82" s="123"/>
      <c r="CIO82" s="123"/>
      <c r="CIP82" s="123"/>
      <c r="CIQ82" s="123"/>
      <c r="CIR82" s="123"/>
      <c r="CIS82" s="123"/>
      <c r="CIT82" s="123"/>
      <c r="CIU82" s="123"/>
      <c r="CIV82" s="123"/>
      <c r="CIW82" s="123"/>
      <c r="CIX82" s="123"/>
      <c r="CIY82" s="123"/>
      <c r="CIZ82" s="123"/>
      <c r="CJA82" s="123"/>
      <c r="CJB82" s="123"/>
      <c r="CJC82" s="123"/>
      <c r="CJD82" s="123"/>
      <c r="CJE82" s="123"/>
      <c r="CJF82" s="123"/>
      <c r="CJG82" s="123"/>
      <c r="CJH82" s="123"/>
      <c r="CJI82" s="123"/>
      <c r="CJJ82" s="123"/>
      <c r="CJK82" s="123"/>
      <c r="CJL82" s="123"/>
      <c r="CJM82" s="123"/>
      <c r="CJN82" s="123"/>
      <c r="CJO82" s="123"/>
      <c r="CJP82" s="123"/>
      <c r="CJQ82" s="123"/>
      <c r="CJR82" s="123"/>
      <c r="CJS82" s="123"/>
      <c r="CJT82" s="123"/>
      <c r="CJU82" s="123"/>
      <c r="CJV82" s="123"/>
      <c r="CJW82" s="123"/>
      <c r="CJX82" s="123"/>
      <c r="CJY82" s="123"/>
      <c r="CJZ82" s="123"/>
      <c r="CKA82" s="123"/>
      <c r="CKB82" s="123"/>
      <c r="CKC82" s="123"/>
      <c r="CKD82" s="123"/>
      <c r="CKE82" s="123"/>
      <c r="CKF82" s="123"/>
      <c r="CKG82" s="123"/>
      <c r="CKH82" s="123"/>
      <c r="CKI82" s="123"/>
      <c r="CKJ82" s="123"/>
      <c r="CKK82" s="123"/>
      <c r="CKL82" s="123"/>
      <c r="CKM82" s="123"/>
      <c r="CKN82" s="123"/>
      <c r="CKO82" s="123"/>
      <c r="CKP82" s="123"/>
      <c r="CKQ82" s="123"/>
      <c r="CKR82" s="123"/>
      <c r="CKS82" s="123"/>
      <c r="CKT82" s="123"/>
      <c r="CKU82" s="123"/>
      <c r="CKV82" s="123"/>
      <c r="CKW82" s="123"/>
      <c r="CKX82" s="123"/>
      <c r="CKY82" s="123"/>
      <c r="CKZ82" s="123"/>
      <c r="CLA82" s="123"/>
      <c r="CLB82" s="123"/>
      <c r="CLC82" s="123"/>
      <c r="CLD82" s="123"/>
      <c r="CLE82" s="123"/>
      <c r="CLF82" s="123"/>
      <c r="CLG82" s="123"/>
      <c r="CLH82" s="123"/>
      <c r="CLI82" s="123"/>
      <c r="CLJ82" s="123"/>
      <c r="CLK82" s="123"/>
      <c r="CLL82" s="123"/>
      <c r="CLM82" s="123"/>
      <c r="CLN82" s="123"/>
      <c r="CLO82" s="123"/>
      <c r="CLP82" s="123"/>
      <c r="CLQ82" s="123"/>
      <c r="CLR82" s="123"/>
      <c r="CLS82" s="123"/>
      <c r="CLT82" s="123"/>
      <c r="CLU82" s="123"/>
      <c r="CLV82" s="123"/>
      <c r="CLW82" s="123"/>
      <c r="CLX82" s="123"/>
      <c r="CLY82" s="123"/>
      <c r="CLZ82" s="123"/>
      <c r="CMA82" s="123"/>
      <c r="CMB82" s="123"/>
      <c r="CMC82" s="123"/>
      <c r="CMD82" s="123"/>
      <c r="CME82" s="123"/>
      <c r="CMF82" s="123"/>
      <c r="CMG82" s="123"/>
      <c r="CMH82" s="123"/>
      <c r="CMI82" s="123"/>
      <c r="CMJ82" s="123"/>
      <c r="CMK82" s="123"/>
      <c r="CML82" s="123"/>
      <c r="CMM82" s="123"/>
      <c r="CMN82" s="123"/>
      <c r="CMO82" s="123"/>
      <c r="CMP82" s="123"/>
      <c r="CMQ82" s="123"/>
      <c r="CMR82" s="123"/>
      <c r="CMS82" s="123"/>
      <c r="CMT82" s="123"/>
      <c r="CMU82" s="123"/>
      <c r="CMV82" s="123"/>
      <c r="CMW82" s="123"/>
      <c r="CMX82" s="123"/>
      <c r="CMY82" s="123"/>
      <c r="CMZ82" s="123"/>
      <c r="CNA82" s="123"/>
      <c r="CNB82" s="123"/>
      <c r="CNC82" s="123"/>
      <c r="CND82" s="123"/>
      <c r="CNE82" s="123"/>
      <c r="CNF82" s="123"/>
      <c r="CNG82" s="123"/>
      <c r="CNH82" s="123"/>
      <c r="CNI82" s="123"/>
      <c r="CNJ82" s="123"/>
      <c r="CNK82" s="123"/>
      <c r="CNL82" s="123"/>
      <c r="CNM82" s="123"/>
      <c r="CNN82" s="123"/>
      <c r="CNO82" s="123"/>
      <c r="CNP82" s="123"/>
      <c r="CNQ82" s="123"/>
      <c r="CNR82" s="123"/>
      <c r="CNS82" s="123"/>
      <c r="CNT82" s="123"/>
      <c r="CNU82" s="123"/>
      <c r="CNV82" s="123"/>
      <c r="CNW82" s="123"/>
      <c r="CNX82" s="123"/>
      <c r="CNY82" s="123"/>
      <c r="CNZ82" s="123"/>
      <c r="COA82" s="123"/>
      <c r="COB82" s="123"/>
      <c r="COC82" s="123"/>
      <c r="COD82" s="123"/>
      <c r="COE82" s="123"/>
      <c r="COF82" s="123"/>
      <c r="COG82" s="123"/>
      <c r="COH82" s="123"/>
      <c r="COI82" s="123"/>
      <c r="COJ82" s="123"/>
      <c r="COK82" s="123"/>
      <c r="COL82" s="123"/>
      <c r="COM82" s="123"/>
      <c r="CON82" s="123"/>
      <c r="COO82" s="123"/>
      <c r="COP82" s="123"/>
      <c r="COQ82" s="123"/>
      <c r="COR82" s="123"/>
      <c r="COS82" s="123"/>
      <c r="COT82" s="123"/>
      <c r="COU82" s="123"/>
      <c r="COV82" s="123"/>
      <c r="COW82" s="123"/>
      <c r="COX82" s="123"/>
      <c r="COY82" s="123"/>
      <c r="COZ82" s="123"/>
      <c r="CPA82" s="123"/>
      <c r="CPB82" s="123"/>
      <c r="CPC82" s="123"/>
      <c r="CPD82" s="123"/>
      <c r="CPE82" s="123"/>
      <c r="CPF82" s="123"/>
      <c r="CPG82" s="123"/>
      <c r="CPH82" s="123"/>
      <c r="CPI82" s="123"/>
      <c r="CPJ82" s="123"/>
      <c r="CPK82" s="123"/>
      <c r="CPL82" s="123"/>
      <c r="CPM82" s="123"/>
      <c r="CPN82" s="123"/>
      <c r="CPO82" s="123"/>
      <c r="CPP82" s="123"/>
      <c r="CPQ82" s="123"/>
      <c r="CPR82" s="123"/>
      <c r="CPS82" s="123"/>
      <c r="CPT82" s="123"/>
      <c r="CPU82" s="123"/>
      <c r="CPV82" s="123"/>
      <c r="CPW82" s="123"/>
      <c r="CPX82" s="123"/>
      <c r="CPY82" s="123"/>
      <c r="CPZ82" s="123"/>
      <c r="CQA82" s="123"/>
      <c r="CQB82" s="123"/>
      <c r="CQC82" s="123"/>
      <c r="CQD82" s="123"/>
      <c r="CQE82" s="123"/>
      <c r="CQF82" s="123"/>
      <c r="CQG82" s="123"/>
      <c r="CQH82" s="123"/>
      <c r="CQI82" s="123"/>
      <c r="CQJ82" s="123"/>
      <c r="CQK82" s="123"/>
      <c r="CQL82" s="123"/>
      <c r="CQM82" s="123"/>
      <c r="CQN82" s="123"/>
      <c r="CQO82" s="123"/>
      <c r="CQP82" s="123"/>
      <c r="CQQ82" s="123"/>
      <c r="CQR82" s="123"/>
      <c r="CQS82" s="123"/>
      <c r="CQT82" s="123"/>
      <c r="CQU82" s="123"/>
      <c r="CQV82" s="123"/>
      <c r="CQW82" s="123"/>
      <c r="CQX82" s="123"/>
      <c r="CQY82" s="123"/>
      <c r="CQZ82" s="123"/>
      <c r="CRA82" s="123"/>
      <c r="CRB82" s="123"/>
      <c r="CRC82" s="123"/>
      <c r="CRD82" s="123"/>
      <c r="CRE82" s="123"/>
      <c r="CRF82" s="123"/>
      <c r="CRG82" s="123"/>
      <c r="CRH82" s="123"/>
      <c r="CRI82" s="123"/>
      <c r="CRJ82" s="123"/>
      <c r="CRK82" s="123"/>
      <c r="CRL82" s="123"/>
      <c r="CRM82" s="123"/>
      <c r="CRN82" s="123"/>
      <c r="CRO82" s="123"/>
      <c r="CRP82" s="123"/>
      <c r="CRQ82" s="123"/>
      <c r="CRR82" s="123"/>
      <c r="CRS82" s="123"/>
      <c r="CRT82" s="123"/>
      <c r="CRU82" s="123"/>
      <c r="CRV82" s="123"/>
      <c r="CRW82" s="123"/>
      <c r="CRX82" s="123"/>
      <c r="CRY82" s="123"/>
      <c r="CRZ82" s="123"/>
      <c r="CSA82" s="123"/>
      <c r="CSB82" s="123"/>
      <c r="CSC82" s="123"/>
      <c r="CSD82" s="123"/>
      <c r="CSE82" s="123"/>
      <c r="CSF82" s="123"/>
      <c r="CSG82" s="123"/>
      <c r="CSH82" s="123"/>
      <c r="CSI82" s="123"/>
      <c r="CSJ82" s="123"/>
      <c r="CSK82" s="123"/>
      <c r="CSL82" s="123"/>
      <c r="CSM82" s="123"/>
      <c r="CSN82" s="123"/>
      <c r="CSO82" s="123"/>
      <c r="CSP82" s="123"/>
      <c r="CSQ82" s="123"/>
      <c r="CSR82" s="123"/>
      <c r="CSS82" s="123"/>
      <c r="CST82" s="123"/>
      <c r="CSU82" s="123"/>
      <c r="CSV82" s="123"/>
      <c r="CSW82" s="123"/>
      <c r="CSX82" s="123"/>
      <c r="CSY82" s="123"/>
      <c r="CSZ82" s="123"/>
      <c r="CTA82" s="123"/>
      <c r="CTB82" s="123"/>
      <c r="CTC82" s="123"/>
      <c r="CTD82" s="123"/>
      <c r="CTE82" s="123"/>
      <c r="CTF82" s="123"/>
      <c r="CTG82" s="123"/>
      <c r="CTH82" s="123"/>
      <c r="CTI82" s="123"/>
      <c r="CTJ82" s="123"/>
      <c r="CTK82" s="123"/>
      <c r="CTL82" s="123"/>
      <c r="CTM82" s="123"/>
      <c r="CTN82" s="123"/>
      <c r="CTO82" s="123"/>
      <c r="CTP82" s="123"/>
      <c r="CTQ82" s="123"/>
      <c r="CTR82" s="123"/>
      <c r="CTS82" s="123"/>
      <c r="CTT82" s="123"/>
      <c r="CTU82" s="123"/>
      <c r="CTV82" s="123"/>
      <c r="CTW82" s="123"/>
      <c r="CTX82" s="123"/>
      <c r="CTY82" s="123"/>
      <c r="CTZ82" s="123"/>
      <c r="CUA82" s="123"/>
      <c r="CUB82" s="123"/>
      <c r="CUC82" s="123"/>
      <c r="CUD82" s="123"/>
      <c r="CUE82" s="123"/>
      <c r="CUF82" s="123"/>
      <c r="CUG82" s="123"/>
      <c r="CUH82" s="123"/>
      <c r="CUI82" s="123"/>
      <c r="CUJ82" s="123"/>
      <c r="CUK82" s="123"/>
      <c r="CUL82" s="123"/>
      <c r="CUM82" s="123"/>
      <c r="CUN82" s="123"/>
      <c r="CUO82" s="123"/>
      <c r="CUP82" s="123"/>
      <c r="CUQ82" s="123"/>
      <c r="CUR82" s="123"/>
      <c r="CUS82" s="123"/>
      <c r="CUT82" s="123"/>
      <c r="CUU82" s="123"/>
      <c r="CUV82" s="123"/>
      <c r="CUW82" s="123"/>
      <c r="CUX82" s="123"/>
      <c r="CUY82" s="123"/>
      <c r="CUZ82" s="123"/>
      <c r="CVA82" s="123"/>
      <c r="CVB82" s="123"/>
      <c r="CVC82" s="123"/>
      <c r="CVD82" s="123"/>
      <c r="CVE82" s="123"/>
      <c r="CVF82" s="123"/>
      <c r="CVG82" s="123"/>
      <c r="CVH82" s="123"/>
      <c r="CVI82" s="123"/>
      <c r="CVJ82" s="123"/>
      <c r="CVK82" s="123"/>
      <c r="CVL82" s="123"/>
      <c r="CVM82" s="123"/>
      <c r="CVN82" s="123"/>
      <c r="CVO82" s="123"/>
      <c r="CVP82" s="123"/>
      <c r="CVQ82" s="123"/>
      <c r="CVR82" s="123"/>
      <c r="CVS82" s="123"/>
      <c r="CVT82" s="123"/>
      <c r="CVU82" s="123"/>
      <c r="CVV82" s="123"/>
      <c r="CVW82" s="123"/>
      <c r="CVX82" s="123"/>
      <c r="CVY82" s="123"/>
      <c r="CVZ82" s="123"/>
      <c r="CWA82" s="123"/>
      <c r="CWB82" s="123"/>
      <c r="CWC82" s="123"/>
      <c r="CWD82" s="123"/>
      <c r="CWE82" s="123"/>
      <c r="CWF82" s="123"/>
      <c r="CWG82" s="123"/>
      <c r="CWH82" s="123"/>
      <c r="CWI82" s="123"/>
      <c r="CWJ82" s="123"/>
      <c r="CWK82" s="123"/>
      <c r="CWL82" s="123"/>
      <c r="CWM82" s="123"/>
      <c r="CWN82" s="123"/>
      <c r="CWO82" s="123"/>
      <c r="CWP82" s="123"/>
      <c r="CWQ82" s="123"/>
      <c r="CWR82" s="123"/>
      <c r="CWS82" s="123"/>
      <c r="CWT82" s="123"/>
      <c r="CWU82" s="123"/>
      <c r="CWV82" s="123"/>
      <c r="CWW82" s="123"/>
      <c r="CWX82" s="123"/>
      <c r="CWY82" s="123"/>
      <c r="CWZ82" s="123"/>
      <c r="CXA82" s="123"/>
      <c r="CXB82" s="123"/>
      <c r="CXC82" s="123"/>
      <c r="CXD82" s="123"/>
      <c r="CXE82" s="123"/>
      <c r="CXF82" s="123"/>
      <c r="CXG82" s="123"/>
      <c r="CXH82" s="123"/>
      <c r="CXI82" s="123"/>
      <c r="CXJ82" s="123"/>
      <c r="CXK82" s="123"/>
      <c r="CXL82" s="123"/>
      <c r="CXM82" s="123"/>
      <c r="CXN82" s="123"/>
      <c r="CXO82" s="123"/>
      <c r="CXP82" s="123"/>
      <c r="CXQ82" s="123"/>
      <c r="CXR82" s="123"/>
      <c r="CXS82" s="123"/>
      <c r="CXT82" s="123"/>
      <c r="CXU82" s="123"/>
      <c r="CXV82" s="123"/>
      <c r="CXW82" s="123"/>
      <c r="CXX82" s="123"/>
      <c r="CXY82" s="123"/>
      <c r="CXZ82" s="123"/>
      <c r="CYA82" s="123"/>
      <c r="CYB82" s="123"/>
      <c r="CYC82" s="123"/>
      <c r="CYD82" s="123"/>
      <c r="CYE82" s="123"/>
      <c r="CYF82" s="123"/>
      <c r="CYG82" s="123"/>
      <c r="CYH82" s="123"/>
      <c r="CYI82" s="123"/>
      <c r="CYJ82" s="123"/>
      <c r="CYK82" s="123"/>
      <c r="CYL82" s="123"/>
      <c r="CYM82" s="123"/>
      <c r="CYN82" s="123"/>
      <c r="CYO82" s="123"/>
      <c r="CYP82" s="123"/>
      <c r="CYQ82" s="123"/>
      <c r="CYR82" s="123"/>
      <c r="CYS82" s="123"/>
      <c r="CYT82" s="123"/>
      <c r="CYU82" s="123"/>
      <c r="CYV82" s="123"/>
      <c r="CYW82" s="123"/>
      <c r="CYX82" s="123"/>
      <c r="CYY82" s="123"/>
      <c r="CYZ82" s="123"/>
      <c r="CZA82" s="123"/>
      <c r="CZB82" s="123"/>
      <c r="CZC82" s="123"/>
      <c r="CZD82" s="123"/>
      <c r="CZE82" s="123"/>
      <c r="CZF82" s="123"/>
      <c r="CZG82" s="123"/>
      <c r="CZH82" s="123"/>
      <c r="CZI82" s="123"/>
      <c r="CZJ82" s="123"/>
      <c r="CZK82" s="123"/>
      <c r="CZL82" s="123"/>
      <c r="CZM82" s="123"/>
      <c r="CZN82" s="123"/>
      <c r="CZO82" s="123"/>
      <c r="CZP82" s="123"/>
      <c r="CZQ82" s="123"/>
      <c r="CZR82" s="123"/>
      <c r="CZS82" s="123"/>
      <c r="CZT82" s="123"/>
      <c r="CZU82" s="123"/>
      <c r="CZV82" s="123"/>
      <c r="CZW82" s="123"/>
      <c r="CZX82" s="123"/>
      <c r="CZY82" s="123"/>
      <c r="CZZ82" s="123"/>
      <c r="DAA82" s="123"/>
      <c r="DAB82" s="123"/>
      <c r="DAC82" s="123"/>
      <c r="DAD82" s="123"/>
      <c r="DAE82" s="123"/>
      <c r="DAF82" s="123"/>
      <c r="DAG82" s="123"/>
      <c r="DAH82" s="123"/>
      <c r="DAI82" s="123"/>
      <c r="DAJ82" s="123"/>
      <c r="DAK82" s="123"/>
      <c r="DAL82" s="123"/>
      <c r="DAM82" s="123"/>
      <c r="DAN82" s="123"/>
      <c r="DAO82" s="123"/>
      <c r="DAP82" s="123"/>
      <c r="DAQ82" s="123"/>
      <c r="DAR82" s="123"/>
      <c r="DAS82" s="123"/>
      <c r="DAT82" s="123"/>
      <c r="DAU82" s="123"/>
      <c r="DAV82" s="123"/>
      <c r="DAW82" s="123"/>
      <c r="DAX82" s="123"/>
      <c r="DAY82" s="123"/>
      <c r="DAZ82" s="123"/>
      <c r="DBA82" s="123"/>
      <c r="DBB82" s="123"/>
      <c r="DBC82" s="123"/>
      <c r="DBD82" s="123"/>
      <c r="DBE82" s="123"/>
      <c r="DBF82" s="123"/>
      <c r="DBG82" s="123"/>
      <c r="DBH82" s="123"/>
      <c r="DBI82" s="123"/>
      <c r="DBJ82" s="123"/>
      <c r="DBK82" s="123"/>
      <c r="DBL82" s="123"/>
      <c r="DBM82" s="123"/>
      <c r="DBN82" s="123"/>
      <c r="DBO82" s="123"/>
      <c r="DBP82" s="123"/>
      <c r="DBQ82" s="123"/>
      <c r="DBR82" s="123"/>
      <c r="DBS82" s="123"/>
      <c r="DBT82" s="123"/>
      <c r="DBU82" s="123"/>
      <c r="DBV82" s="123"/>
      <c r="DBW82" s="123"/>
      <c r="DBX82" s="123"/>
      <c r="DBY82" s="123"/>
      <c r="DBZ82" s="123"/>
      <c r="DCA82" s="123"/>
      <c r="DCB82" s="123"/>
      <c r="DCC82" s="123"/>
      <c r="DCD82" s="123"/>
      <c r="DCE82" s="123"/>
      <c r="DCF82" s="123"/>
      <c r="DCG82" s="123"/>
      <c r="DCH82" s="123"/>
      <c r="DCI82" s="123"/>
      <c r="DCJ82" s="123"/>
      <c r="DCK82" s="123"/>
      <c r="DCL82" s="123"/>
      <c r="DCM82" s="123"/>
      <c r="DCN82" s="123"/>
      <c r="DCO82" s="123"/>
      <c r="DCP82" s="123"/>
      <c r="DCQ82" s="123"/>
      <c r="DCR82" s="123"/>
      <c r="DCS82" s="123"/>
      <c r="DCT82" s="123"/>
      <c r="DCU82" s="123"/>
      <c r="DCV82" s="123"/>
      <c r="DCW82" s="123"/>
      <c r="DCX82" s="123"/>
      <c r="DCY82" s="123"/>
      <c r="DCZ82" s="123"/>
      <c r="DDA82" s="123"/>
      <c r="DDB82" s="123"/>
      <c r="DDC82" s="123"/>
      <c r="DDD82" s="123"/>
      <c r="DDE82" s="123"/>
      <c r="DDF82" s="123"/>
      <c r="DDG82" s="123"/>
      <c r="DDH82" s="123"/>
      <c r="DDI82" s="123"/>
      <c r="DDJ82" s="123"/>
      <c r="DDK82" s="123"/>
      <c r="DDL82" s="123"/>
      <c r="DDM82" s="123"/>
      <c r="DDN82" s="123"/>
      <c r="DDO82" s="123"/>
      <c r="DDP82" s="123"/>
      <c r="DDQ82" s="123"/>
      <c r="DDR82" s="123"/>
      <c r="DDS82" s="123"/>
      <c r="DDT82" s="123"/>
      <c r="DDU82" s="123"/>
      <c r="DDV82" s="123"/>
      <c r="DDW82" s="123"/>
      <c r="DDX82" s="123"/>
      <c r="DDY82" s="123"/>
      <c r="DDZ82" s="123"/>
      <c r="DEA82" s="123"/>
      <c r="DEB82" s="123"/>
      <c r="DEC82" s="123"/>
      <c r="DED82" s="123"/>
      <c r="DEE82" s="123"/>
      <c r="DEF82" s="123"/>
      <c r="DEG82" s="123"/>
      <c r="DEH82" s="123"/>
      <c r="DEI82" s="123"/>
      <c r="DEJ82" s="123"/>
      <c r="DEK82" s="123"/>
      <c r="DEL82" s="123"/>
      <c r="DEM82" s="123"/>
      <c r="DEN82" s="123"/>
      <c r="DEO82" s="123"/>
      <c r="DEP82" s="123"/>
      <c r="DEQ82" s="123"/>
      <c r="DER82" s="123"/>
      <c r="DES82" s="123"/>
      <c r="DET82" s="123"/>
      <c r="DEU82" s="123"/>
      <c r="DEV82" s="123"/>
      <c r="DEW82" s="123"/>
      <c r="DEX82" s="123"/>
      <c r="DEY82" s="123"/>
      <c r="DEZ82" s="123"/>
      <c r="DFA82" s="123"/>
      <c r="DFB82" s="123"/>
      <c r="DFC82" s="123"/>
      <c r="DFD82" s="123"/>
      <c r="DFE82" s="123"/>
      <c r="DFF82" s="123"/>
      <c r="DFG82" s="123"/>
      <c r="DFH82" s="123"/>
      <c r="DFI82" s="123"/>
      <c r="DFJ82" s="123"/>
      <c r="DFK82" s="123"/>
      <c r="DFL82" s="123"/>
      <c r="DFM82" s="123"/>
      <c r="DFN82" s="123"/>
      <c r="DFO82" s="123"/>
      <c r="DFP82" s="123"/>
      <c r="DFQ82" s="123"/>
      <c r="DFR82" s="123"/>
      <c r="DFS82" s="123"/>
      <c r="DFT82" s="123"/>
      <c r="DFU82" s="123"/>
      <c r="DFV82" s="123"/>
      <c r="DFW82" s="123"/>
      <c r="DFX82" s="123"/>
      <c r="DFY82" s="123"/>
      <c r="DFZ82" s="123"/>
      <c r="DGA82" s="123"/>
      <c r="DGB82" s="123"/>
      <c r="DGC82" s="123"/>
      <c r="DGD82" s="123"/>
      <c r="DGE82" s="123"/>
      <c r="DGF82" s="123"/>
      <c r="DGG82" s="123"/>
      <c r="DGH82" s="123"/>
      <c r="DGI82" s="123"/>
      <c r="DGJ82" s="123"/>
      <c r="DGK82" s="123"/>
      <c r="DGL82" s="123"/>
      <c r="DGM82" s="123"/>
      <c r="DGN82" s="123"/>
      <c r="DGO82" s="123"/>
      <c r="DGP82" s="123"/>
      <c r="DGQ82" s="123"/>
      <c r="DGR82" s="123"/>
      <c r="DGS82" s="123"/>
      <c r="DGT82" s="123"/>
      <c r="DGU82" s="123"/>
      <c r="DGV82" s="123"/>
      <c r="DGW82" s="123"/>
      <c r="DGX82" s="123"/>
      <c r="DGY82" s="123"/>
      <c r="DGZ82" s="123"/>
      <c r="DHA82" s="123"/>
      <c r="DHB82" s="123"/>
      <c r="DHC82" s="123"/>
      <c r="DHD82" s="123"/>
      <c r="DHE82" s="123"/>
      <c r="DHF82" s="123"/>
      <c r="DHG82" s="123"/>
      <c r="DHH82" s="123"/>
      <c r="DHI82" s="123"/>
      <c r="DHJ82" s="123"/>
      <c r="DHK82" s="123"/>
      <c r="DHL82" s="123"/>
      <c r="DHM82" s="123"/>
      <c r="DHN82" s="123"/>
      <c r="DHO82" s="123"/>
      <c r="DHP82" s="123"/>
      <c r="DHQ82" s="123"/>
      <c r="DHR82" s="123"/>
      <c r="DHS82" s="123"/>
      <c r="DHT82" s="123"/>
      <c r="DHU82" s="123"/>
      <c r="DHV82" s="123"/>
      <c r="DHW82" s="123"/>
      <c r="DHX82" s="123"/>
      <c r="DHY82" s="123"/>
      <c r="DHZ82" s="123"/>
      <c r="DIA82" s="123"/>
      <c r="DIB82" s="123"/>
      <c r="DIC82" s="123"/>
      <c r="DID82" s="123"/>
      <c r="DIE82" s="123"/>
      <c r="DIF82" s="123"/>
      <c r="DIG82" s="123"/>
      <c r="DIH82" s="123"/>
      <c r="DII82" s="123"/>
      <c r="DIJ82" s="123"/>
      <c r="DIK82" s="123"/>
      <c r="DIL82" s="123"/>
      <c r="DIM82" s="123"/>
      <c r="DIN82" s="123"/>
      <c r="DIO82" s="123"/>
      <c r="DIP82" s="123"/>
      <c r="DIQ82" s="123"/>
      <c r="DIR82" s="123"/>
      <c r="DIS82" s="123"/>
      <c r="DIT82" s="123"/>
      <c r="DIU82" s="123"/>
      <c r="DIV82" s="123"/>
      <c r="DIW82" s="123"/>
      <c r="DIX82" s="123"/>
      <c r="DIY82" s="123"/>
      <c r="DIZ82" s="123"/>
      <c r="DJA82" s="123"/>
      <c r="DJB82" s="123"/>
      <c r="DJC82" s="123"/>
      <c r="DJD82" s="123"/>
      <c r="DJE82" s="123"/>
      <c r="DJF82" s="123"/>
      <c r="DJG82" s="123"/>
      <c r="DJH82" s="123"/>
      <c r="DJI82" s="123"/>
      <c r="DJJ82" s="123"/>
      <c r="DJK82" s="123"/>
      <c r="DJL82" s="123"/>
      <c r="DJM82" s="123"/>
      <c r="DJN82" s="123"/>
      <c r="DJO82" s="123"/>
      <c r="DJP82" s="123"/>
      <c r="DJQ82" s="123"/>
      <c r="DJR82" s="123"/>
      <c r="DJS82" s="123"/>
      <c r="DJT82" s="123"/>
      <c r="DJU82" s="123"/>
      <c r="DJV82" s="123"/>
      <c r="DJW82" s="123"/>
      <c r="DJX82" s="123"/>
      <c r="DJY82" s="123"/>
      <c r="DJZ82" s="123"/>
      <c r="DKA82" s="123"/>
      <c r="DKB82" s="123"/>
      <c r="DKC82" s="123"/>
      <c r="DKD82" s="123"/>
      <c r="DKE82" s="123"/>
      <c r="DKF82" s="123"/>
      <c r="DKG82" s="123"/>
      <c r="DKH82" s="123"/>
      <c r="DKI82" s="123"/>
      <c r="DKJ82" s="123"/>
      <c r="DKK82" s="123"/>
      <c r="DKL82" s="123"/>
      <c r="DKM82" s="123"/>
      <c r="DKN82" s="123"/>
      <c r="DKO82" s="123"/>
      <c r="DKP82" s="123"/>
      <c r="DKQ82" s="123"/>
      <c r="DKR82" s="123"/>
      <c r="DKS82" s="123"/>
      <c r="DKT82" s="123"/>
      <c r="DKU82" s="123"/>
      <c r="DKV82" s="123"/>
      <c r="DKW82" s="123"/>
      <c r="DKX82" s="123"/>
      <c r="DKY82" s="123"/>
      <c r="DKZ82" s="123"/>
      <c r="DLA82" s="123"/>
      <c r="DLB82" s="123"/>
      <c r="DLC82" s="123"/>
      <c r="DLD82" s="123"/>
      <c r="DLE82" s="123"/>
      <c r="DLF82" s="123"/>
      <c r="DLG82" s="123"/>
      <c r="DLH82" s="123"/>
      <c r="DLI82" s="123"/>
      <c r="DLJ82" s="123"/>
      <c r="DLK82" s="123"/>
      <c r="DLL82" s="123"/>
      <c r="DLM82" s="123"/>
      <c r="DLN82" s="123"/>
      <c r="DLO82" s="123"/>
      <c r="DLP82" s="123"/>
      <c r="DLQ82" s="123"/>
      <c r="DLR82" s="123"/>
      <c r="DLS82" s="123"/>
      <c r="DLT82" s="123"/>
      <c r="DLU82" s="123"/>
      <c r="DLV82" s="123"/>
      <c r="DLW82" s="123"/>
      <c r="DLX82" s="123"/>
      <c r="DLY82" s="123"/>
      <c r="DLZ82" s="123"/>
      <c r="DMA82" s="123"/>
      <c r="DMB82" s="123"/>
      <c r="DMC82" s="123"/>
      <c r="DMD82" s="123"/>
      <c r="DME82" s="123"/>
      <c r="DMF82" s="123"/>
      <c r="DMG82" s="123"/>
      <c r="DMH82" s="123"/>
      <c r="DMI82" s="123"/>
      <c r="DMJ82" s="123"/>
      <c r="DMK82" s="123"/>
      <c r="DML82" s="123"/>
      <c r="DMM82" s="123"/>
      <c r="DMN82" s="123"/>
      <c r="DMO82" s="123"/>
      <c r="DMP82" s="123"/>
      <c r="DMQ82" s="123"/>
      <c r="DMR82" s="123"/>
      <c r="DMS82" s="123"/>
      <c r="DMT82" s="123"/>
      <c r="DMU82" s="123"/>
      <c r="DMV82" s="123"/>
      <c r="DMW82" s="123"/>
      <c r="DMX82" s="123"/>
      <c r="DMY82" s="123"/>
      <c r="DMZ82" s="123"/>
      <c r="DNA82" s="123"/>
      <c r="DNB82" s="123"/>
      <c r="DNC82" s="123"/>
      <c r="DND82" s="123"/>
      <c r="DNE82" s="123"/>
      <c r="DNF82" s="123"/>
      <c r="DNG82" s="123"/>
      <c r="DNH82" s="123"/>
      <c r="DNI82" s="123"/>
      <c r="DNJ82" s="123"/>
      <c r="DNK82" s="123"/>
      <c r="DNL82" s="123"/>
      <c r="DNM82" s="123"/>
      <c r="DNN82" s="123"/>
      <c r="DNO82" s="123"/>
      <c r="DNP82" s="123"/>
      <c r="DNQ82" s="123"/>
      <c r="DNR82" s="123"/>
      <c r="DNS82" s="123"/>
      <c r="DNT82" s="123"/>
      <c r="DNU82" s="123"/>
      <c r="DNV82" s="123"/>
      <c r="DNW82" s="123"/>
      <c r="DNX82" s="123"/>
      <c r="DNY82" s="123"/>
      <c r="DNZ82" s="123"/>
      <c r="DOA82" s="123"/>
      <c r="DOB82" s="123"/>
      <c r="DOC82" s="123"/>
      <c r="DOD82" s="123"/>
      <c r="DOE82" s="123"/>
      <c r="DOF82" s="123"/>
      <c r="DOG82" s="123"/>
      <c r="DOH82" s="123"/>
      <c r="DOI82" s="123"/>
      <c r="DOJ82" s="123"/>
      <c r="DOK82" s="123"/>
      <c r="DOL82" s="123"/>
      <c r="DOM82" s="123"/>
      <c r="DON82" s="123"/>
      <c r="DOO82" s="123"/>
      <c r="DOP82" s="123"/>
      <c r="DOQ82" s="123"/>
      <c r="DOR82" s="123"/>
      <c r="DOS82" s="123"/>
      <c r="DOT82" s="123"/>
      <c r="DOU82" s="123"/>
      <c r="DOV82" s="123"/>
      <c r="DOW82" s="123"/>
      <c r="DOX82" s="123"/>
      <c r="DOY82" s="123"/>
      <c r="DOZ82" s="123"/>
      <c r="DPA82" s="123"/>
      <c r="DPB82" s="123"/>
      <c r="DPC82" s="123"/>
      <c r="DPD82" s="123"/>
      <c r="DPE82" s="123"/>
      <c r="DPF82" s="123"/>
      <c r="DPG82" s="123"/>
      <c r="DPH82" s="123"/>
      <c r="DPI82" s="123"/>
      <c r="DPJ82" s="123"/>
      <c r="DPK82" s="123"/>
      <c r="DPL82" s="123"/>
      <c r="DPM82" s="123"/>
      <c r="DPN82" s="123"/>
      <c r="DPO82" s="123"/>
      <c r="DPP82" s="123"/>
      <c r="DPQ82" s="123"/>
      <c r="DPR82" s="123"/>
      <c r="DPS82" s="123"/>
      <c r="DPT82" s="123"/>
      <c r="DPU82" s="123"/>
      <c r="DPV82" s="123"/>
      <c r="DPW82" s="123"/>
      <c r="DPX82" s="123"/>
      <c r="DPY82" s="123"/>
      <c r="DPZ82" s="123"/>
      <c r="DQA82" s="123"/>
      <c r="DQB82" s="123"/>
      <c r="DQC82" s="123"/>
      <c r="DQD82" s="123"/>
      <c r="DQE82" s="123"/>
      <c r="DQF82" s="123"/>
      <c r="DQG82" s="123"/>
      <c r="DQH82" s="123"/>
      <c r="DQI82" s="123"/>
      <c r="DQJ82" s="123"/>
      <c r="DQK82" s="123"/>
      <c r="DQL82" s="123"/>
      <c r="DQM82" s="123"/>
      <c r="DQN82" s="123"/>
      <c r="DQO82" s="123"/>
      <c r="DQP82" s="123"/>
      <c r="DQQ82" s="123"/>
      <c r="DQR82" s="123"/>
      <c r="DQS82" s="123"/>
      <c r="DQT82" s="123"/>
      <c r="DQU82" s="123"/>
      <c r="DQV82" s="123"/>
      <c r="DQW82" s="123"/>
      <c r="DQX82" s="123"/>
      <c r="DQY82" s="123"/>
      <c r="DQZ82" s="123"/>
      <c r="DRA82" s="123"/>
      <c r="DRB82" s="123"/>
      <c r="DRC82" s="123"/>
      <c r="DRD82" s="123"/>
      <c r="DRE82" s="123"/>
      <c r="DRF82" s="123"/>
      <c r="DRG82" s="123"/>
      <c r="DRH82" s="123"/>
      <c r="DRI82" s="123"/>
      <c r="DRJ82" s="123"/>
      <c r="DRK82" s="123"/>
      <c r="DRL82" s="123"/>
      <c r="DRM82" s="123"/>
      <c r="DRN82" s="123"/>
      <c r="DRO82" s="123"/>
      <c r="DRP82" s="123"/>
      <c r="DRQ82" s="123"/>
      <c r="DRR82" s="123"/>
      <c r="DRS82" s="123"/>
      <c r="DRT82" s="123"/>
      <c r="DRU82" s="123"/>
      <c r="DRV82" s="123"/>
      <c r="DRW82" s="123"/>
      <c r="DRX82" s="123"/>
      <c r="DRY82" s="123"/>
      <c r="DRZ82" s="123"/>
      <c r="DSA82" s="123"/>
      <c r="DSB82" s="123"/>
      <c r="DSC82" s="123"/>
      <c r="DSD82" s="123"/>
      <c r="DSE82" s="123"/>
      <c r="DSF82" s="123"/>
      <c r="DSG82" s="123"/>
      <c r="DSH82" s="123"/>
      <c r="DSI82" s="123"/>
      <c r="DSJ82" s="123"/>
      <c r="DSK82" s="123"/>
      <c r="DSL82" s="123"/>
      <c r="DSM82" s="123"/>
      <c r="DSN82" s="123"/>
      <c r="DSO82" s="123"/>
      <c r="DSP82" s="123"/>
      <c r="DSQ82" s="123"/>
      <c r="DSR82" s="123"/>
      <c r="DSS82" s="123"/>
      <c r="DST82" s="123"/>
      <c r="DSU82" s="123"/>
      <c r="DSV82" s="123"/>
      <c r="DSW82" s="123"/>
      <c r="DSX82" s="123"/>
      <c r="DSY82" s="123"/>
      <c r="DSZ82" s="123"/>
      <c r="DTA82" s="123"/>
      <c r="DTB82" s="123"/>
      <c r="DTC82" s="123"/>
      <c r="DTD82" s="123"/>
      <c r="DTE82" s="123"/>
      <c r="DTF82" s="123"/>
      <c r="DTG82" s="123"/>
      <c r="DTH82" s="123"/>
      <c r="DTI82" s="123"/>
      <c r="DTJ82" s="123"/>
      <c r="DTK82" s="123"/>
      <c r="DTL82" s="123"/>
      <c r="DTM82" s="123"/>
      <c r="DTN82" s="123"/>
      <c r="DTO82" s="123"/>
      <c r="DTP82" s="123"/>
      <c r="DTQ82" s="123"/>
      <c r="DTR82" s="123"/>
      <c r="DTS82" s="123"/>
      <c r="DTT82" s="123"/>
      <c r="DTU82" s="123"/>
      <c r="DTV82" s="123"/>
      <c r="DTW82" s="123"/>
      <c r="DTX82" s="123"/>
      <c r="DTY82" s="123"/>
      <c r="DTZ82" s="123"/>
      <c r="DUA82" s="123"/>
      <c r="DUB82" s="123"/>
      <c r="DUC82" s="123"/>
      <c r="DUD82" s="123"/>
      <c r="DUE82" s="123"/>
      <c r="DUF82" s="123"/>
      <c r="DUG82" s="123"/>
      <c r="DUH82" s="123"/>
      <c r="DUI82" s="123"/>
      <c r="DUJ82" s="123"/>
      <c r="DUK82" s="123"/>
      <c r="DUL82" s="123"/>
      <c r="DUM82" s="123"/>
      <c r="DUN82" s="123"/>
      <c r="DUO82" s="123"/>
      <c r="DUP82" s="123"/>
      <c r="DUQ82" s="123"/>
      <c r="DUR82" s="123"/>
      <c r="DUS82" s="123"/>
      <c r="DUT82" s="123"/>
      <c r="DUU82" s="123"/>
      <c r="DUV82" s="123"/>
      <c r="DUW82" s="123"/>
      <c r="DUX82" s="123"/>
      <c r="DUY82" s="123"/>
      <c r="DUZ82" s="123"/>
      <c r="DVA82" s="123"/>
      <c r="DVB82" s="123"/>
      <c r="DVC82" s="123"/>
      <c r="DVD82" s="123"/>
      <c r="DVE82" s="123"/>
      <c r="DVF82" s="123"/>
      <c r="DVG82" s="123"/>
      <c r="DVH82" s="123"/>
      <c r="DVI82" s="123"/>
      <c r="DVJ82" s="123"/>
      <c r="DVK82" s="123"/>
      <c r="DVL82" s="123"/>
      <c r="DVM82" s="123"/>
      <c r="DVN82" s="123"/>
      <c r="DVO82" s="123"/>
      <c r="DVP82" s="123"/>
      <c r="DVQ82" s="123"/>
      <c r="DVR82" s="123"/>
      <c r="DVS82" s="123"/>
      <c r="DVT82" s="123"/>
      <c r="DVU82" s="123"/>
      <c r="DVV82" s="123"/>
      <c r="DVW82" s="123"/>
      <c r="DVX82" s="123"/>
      <c r="DVY82" s="123"/>
      <c r="DVZ82" s="123"/>
      <c r="DWA82" s="123"/>
      <c r="DWB82" s="123"/>
      <c r="DWC82" s="123"/>
      <c r="DWD82" s="123"/>
      <c r="DWE82" s="123"/>
      <c r="DWF82" s="123"/>
      <c r="DWG82" s="123"/>
      <c r="DWH82" s="123"/>
      <c r="DWI82" s="123"/>
      <c r="DWJ82" s="123"/>
      <c r="DWK82" s="123"/>
      <c r="DWL82" s="123"/>
      <c r="DWM82" s="123"/>
      <c r="DWN82" s="123"/>
      <c r="DWO82" s="123"/>
      <c r="DWP82" s="123"/>
      <c r="DWQ82" s="123"/>
      <c r="DWR82" s="123"/>
      <c r="DWS82" s="123"/>
      <c r="DWT82" s="123"/>
      <c r="DWU82" s="123"/>
      <c r="DWV82" s="123"/>
      <c r="DWW82" s="123"/>
      <c r="DWX82" s="123"/>
      <c r="DWY82" s="123"/>
      <c r="DWZ82" s="123"/>
      <c r="DXA82" s="123"/>
      <c r="DXB82" s="123"/>
      <c r="DXC82" s="123"/>
      <c r="DXD82" s="123"/>
      <c r="DXE82" s="123"/>
      <c r="DXF82" s="123"/>
      <c r="DXG82" s="123"/>
      <c r="DXH82" s="123"/>
      <c r="DXI82" s="123"/>
      <c r="DXJ82" s="123"/>
      <c r="DXK82" s="123"/>
      <c r="DXL82" s="123"/>
      <c r="DXM82" s="123"/>
      <c r="DXN82" s="123"/>
      <c r="DXO82" s="123"/>
      <c r="DXP82" s="123"/>
      <c r="DXQ82" s="123"/>
      <c r="DXR82" s="123"/>
      <c r="DXS82" s="123"/>
      <c r="DXT82" s="123"/>
      <c r="DXU82" s="123"/>
      <c r="DXV82" s="123"/>
      <c r="DXW82" s="123"/>
      <c r="DXX82" s="123"/>
      <c r="DXY82" s="123"/>
      <c r="DXZ82" s="123"/>
      <c r="DYA82" s="123"/>
      <c r="DYB82" s="123"/>
      <c r="DYC82" s="123"/>
      <c r="DYD82" s="123"/>
      <c r="DYE82" s="123"/>
      <c r="DYF82" s="123"/>
      <c r="DYG82" s="123"/>
      <c r="DYH82" s="123"/>
      <c r="DYI82" s="123"/>
      <c r="DYJ82" s="123"/>
      <c r="DYK82" s="123"/>
      <c r="DYL82" s="123"/>
      <c r="DYM82" s="123"/>
      <c r="DYN82" s="123"/>
      <c r="DYO82" s="123"/>
      <c r="DYP82" s="123"/>
      <c r="DYQ82" s="123"/>
      <c r="DYR82" s="123"/>
      <c r="DYS82" s="123"/>
      <c r="DYT82" s="123"/>
      <c r="DYU82" s="123"/>
      <c r="DYV82" s="123"/>
      <c r="DYW82" s="123"/>
      <c r="DYX82" s="123"/>
      <c r="DYY82" s="123"/>
      <c r="DYZ82" s="123"/>
      <c r="DZA82" s="123"/>
      <c r="DZB82" s="123"/>
      <c r="DZC82" s="123"/>
      <c r="DZD82" s="123"/>
      <c r="DZE82" s="123"/>
      <c r="DZF82" s="123"/>
      <c r="DZG82" s="123"/>
      <c r="DZH82" s="123"/>
      <c r="DZI82" s="123"/>
      <c r="DZJ82" s="123"/>
      <c r="DZK82" s="123"/>
      <c r="DZL82" s="123"/>
      <c r="DZM82" s="123"/>
      <c r="DZN82" s="123"/>
      <c r="DZO82" s="123"/>
      <c r="DZP82" s="123"/>
      <c r="DZQ82" s="123"/>
      <c r="DZR82" s="123"/>
      <c r="DZS82" s="123"/>
      <c r="DZT82" s="123"/>
      <c r="DZU82" s="123"/>
      <c r="DZV82" s="123"/>
      <c r="DZW82" s="123"/>
      <c r="DZX82" s="123"/>
      <c r="DZY82" s="123"/>
      <c r="DZZ82" s="123"/>
      <c r="EAA82" s="123"/>
      <c r="EAB82" s="123"/>
      <c r="EAC82" s="123"/>
      <c r="EAD82" s="123"/>
      <c r="EAE82" s="123"/>
      <c r="EAF82" s="123"/>
      <c r="EAG82" s="123"/>
      <c r="EAH82" s="123"/>
      <c r="EAI82" s="123"/>
      <c r="EAJ82" s="123"/>
      <c r="EAK82" s="123"/>
      <c r="EAL82" s="123"/>
      <c r="EAM82" s="123"/>
      <c r="EAN82" s="123"/>
      <c r="EAO82" s="123"/>
      <c r="EAP82" s="123"/>
      <c r="EAQ82" s="123"/>
      <c r="EAR82" s="123"/>
      <c r="EAS82" s="123"/>
      <c r="EAT82" s="123"/>
      <c r="EAU82" s="123"/>
      <c r="EAV82" s="123"/>
      <c r="EAW82" s="123"/>
      <c r="EAX82" s="123"/>
      <c r="EAY82" s="123"/>
      <c r="EAZ82" s="123"/>
      <c r="EBA82" s="123"/>
      <c r="EBB82" s="123"/>
      <c r="EBC82" s="123"/>
      <c r="EBD82" s="123"/>
      <c r="EBE82" s="123"/>
      <c r="EBF82" s="123"/>
      <c r="EBG82" s="123"/>
      <c r="EBH82" s="123"/>
      <c r="EBI82" s="123"/>
      <c r="EBJ82" s="123"/>
      <c r="EBK82" s="123"/>
      <c r="EBL82" s="123"/>
      <c r="EBM82" s="123"/>
      <c r="EBN82" s="123"/>
      <c r="EBO82" s="123"/>
      <c r="EBP82" s="123"/>
      <c r="EBQ82" s="123"/>
      <c r="EBR82" s="123"/>
      <c r="EBS82" s="123"/>
      <c r="EBT82" s="123"/>
      <c r="EBU82" s="123"/>
      <c r="EBV82" s="123"/>
      <c r="EBW82" s="123"/>
      <c r="EBX82" s="123"/>
      <c r="EBY82" s="123"/>
      <c r="EBZ82" s="123"/>
      <c r="ECA82" s="123"/>
      <c r="ECB82" s="123"/>
      <c r="ECC82" s="123"/>
      <c r="ECD82" s="123"/>
      <c r="ECE82" s="123"/>
      <c r="ECF82" s="123"/>
      <c r="ECG82" s="123"/>
      <c r="ECH82" s="123"/>
      <c r="ECI82" s="123"/>
      <c r="ECJ82" s="123"/>
      <c r="ECK82" s="123"/>
      <c r="ECL82" s="123"/>
      <c r="ECM82" s="123"/>
      <c r="ECN82" s="123"/>
      <c r="ECO82" s="123"/>
      <c r="ECP82" s="123"/>
      <c r="ECQ82" s="123"/>
      <c r="ECR82" s="123"/>
      <c r="ECS82" s="123"/>
      <c r="ECT82" s="123"/>
      <c r="ECU82" s="123"/>
      <c r="ECV82" s="123"/>
      <c r="ECW82" s="123"/>
      <c r="ECX82" s="123"/>
      <c r="ECY82" s="123"/>
      <c r="ECZ82" s="123"/>
      <c r="EDA82" s="123"/>
      <c r="EDB82" s="123"/>
      <c r="EDC82" s="123"/>
      <c r="EDD82" s="123"/>
      <c r="EDE82" s="123"/>
      <c r="EDF82" s="123"/>
      <c r="EDG82" s="123"/>
      <c r="EDH82" s="123"/>
      <c r="EDI82" s="123"/>
      <c r="EDJ82" s="123"/>
      <c r="EDK82" s="123"/>
      <c r="EDL82" s="123"/>
      <c r="EDM82" s="123"/>
      <c r="EDN82" s="123"/>
      <c r="EDO82" s="123"/>
      <c r="EDP82" s="123"/>
      <c r="EDQ82" s="123"/>
      <c r="EDR82" s="123"/>
      <c r="EDS82" s="123"/>
      <c r="EDT82" s="123"/>
      <c r="EDU82" s="123"/>
      <c r="EDV82" s="123"/>
      <c r="EDW82" s="123"/>
      <c r="EDX82" s="123"/>
      <c r="EDY82" s="123"/>
      <c r="EDZ82" s="123"/>
      <c r="EEA82" s="123"/>
      <c r="EEB82" s="123"/>
      <c r="EEC82" s="123"/>
      <c r="EED82" s="123"/>
      <c r="EEE82" s="123"/>
      <c r="EEF82" s="123"/>
      <c r="EEG82" s="123"/>
      <c r="EEH82" s="123"/>
      <c r="EEI82" s="123"/>
      <c r="EEJ82" s="123"/>
      <c r="EEK82" s="123"/>
      <c r="EEL82" s="123"/>
      <c r="EEM82" s="123"/>
      <c r="EEN82" s="123"/>
      <c r="EEO82" s="123"/>
      <c r="EEP82" s="123"/>
      <c r="EEQ82" s="123"/>
      <c r="EER82" s="123"/>
      <c r="EES82" s="123"/>
      <c r="EET82" s="123"/>
      <c r="EEU82" s="123"/>
      <c r="EEV82" s="123"/>
      <c r="EEW82" s="123"/>
      <c r="EEX82" s="123"/>
      <c r="EEY82" s="123"/>
      <c r="EEZ82" s="123"/>
      <c r="EFA82" s="123"/>
      <c r="EFB82" s="123"/>
      <c r="EFC82" s="123"/>
      <c r="EFD82" s="123"/>
      <c r="EFE82" s="123"/>
      <c r="EFF82" s="123"/>
      <c r="EFG82" s="123"/>
      <c r="EFH82" s="123"/>
      <c r="EFI82" s="123"/>
      <c r="EFJ82" s="123"/>
      <c r="EFK82" s="123"/>
      <c r="EFL82" s="123"/>
      <c r="EFM82" s="123"/>
      <c r="EFN82" s="123"/>
      <c r="EFO82" s="123"/>
      <c r="EFP82" s="123"/>
      <c r="EFQ82" s="123"/>
      <c r="EFR82" s="123"/>
      <c r="EFS82" s="123"/>
      <c r="EFT82" s="123"/>
      <c r="EFU82" s="123"/>
      <c r="EFV82" s="123"/>
      <c r="EFW82" s="123"/>
      <c r="EFX82" s="123"/>
      <c r="EFY82" s="123"/>
      <c r="EFZ82" s="123"/>
      <c r="EGA82" s="123"/>
      <c r="EGB82" s="123"/>
      <c r="EGC82" s="123"/>
      <c r="EGD82" s="123"/>
      <c r="EGE82" s="123"/>
      <c r="EGF82" s="123"/>
      <c r="EGG82" s="123"/>
      <c r="EGH82" s="123"/>
      <c r="EGI82" s="123"/>
      <c r="EGJ82" s="123"/>
      <c r="EGK82" s="123"/>
      <c r="EGL82" s="123"/>
      <c r="EGM82" s="123"/>
      <c r="EGN82" s="123"/>
      <c r="EGO82" s="123"/>
      <c r="EGP82" s="123"/>
      <c r="EGQ82" s="123"/>
      <c r="EGR82" s="123"/>
      <c r="EGS82" s="123"/>
      <c r="EGT82" s="123"/>
      <c r="EGU82" s="123"/>
      <c r="EGV82" s="123"/>
      <c r="EGW82" s="123"/>
      <c r="EGX82" s="123"/>
      <c r="EGY82" s="123"/>
      <c r="EGZ82" s="123"/>
      <c r="EHA82" s="123"/>
      <c r="EHB82" s="123"/>
      <c r="EHC82" s="123"/>
      <c r="EHD82" s="123"/>
      <c r="EHE82" s="123"/>
      <c r="EHF82" s="123"/>
      <c r="EHG82" s="123"/>
      <c r="EHH82" s="123"/>
      <c r="EHI82" s="123"/>
      <c r="EHJ82" s="123"/>
      <c r="EHK82" s="123"/>
      <c r="EHL82" s="123"/>
      <c r="EHM82" s="123"/>
      <c r="EHN82" s="123"/>
      <c r="EHO82" s="123"/>
      <c r="EHP82" s="123"/>
      <c r="EHQ82" s="123"/>
      <c r="EHR82" s="123"/>
      <c r="EHS82" s="123"/>
      <c r="EHT82" s="123"/>
      <c r="EHU82" s="123"/>
      <c r="EHV82" s="123"/>
      <c r="EHW82" s="123"/>
      <c r="EHX82" s="123"/>
      <c r="EHY82" s="123"/>
      <c r="EHZ82" s="123"/>
      <c r="EIA82" s="123"/>
      <c r="EIB82" s="123"/>
      <c r="EIC82" s="123"/>
      <c r="EID82" s="123"/>
      <c r="EIE82" s="123"/>
      <c r="EIF82" s="123"/>
      <c r="EIG82" s="123"/>
      <c r="EIH82" s="123"/>
      <c r="EII82" s="123"/>
      <c r="EIJ82" s="123"/>
      <c r="EIK82" s="123"/>
      <c r="EIL82" s="123"/>
      <c r="EIM82" s="123"/>
      <c r="EIN82" s="123"/>
      <c r="EIO82" s="123"/>
      <c r="EIP82" s="123"/>
      <c r="EIQ82" s="123"/>
      <c r="EIR82" s="123"/>
      <c r="EIS82" s="123"/>
      <c r="EIT82" s="123"/>
      <c r="EIU82" s="123"/>
      <c r="EIV82" s="123"/>
      <c r="EIW82" s="123"/>
      <c r="EIX82" s="123"/>
      <c r="EIY82" s="123"/>
      <c r="EIZ82" s="123"/>
      <c r="EJA82" s="123"/>
      <c r="EJB82" s="123"/>
      <c r="EJC82" s="123"/>
      <c r="EJD82" s="123"/>
      <c r="EJE82" s="123"/>
      <c r="EJF82" s="123"/>
      <c r="EJG82" s="123"/>
      <c r="EJH82" s="123"/>
      <c r="EJI82" s="123"/>
      <c r="EJJ82" s="123"/>
      <c r="EJK82" s="123"/>
      <c r="EJL82" s="123"/>
      <c r="EJM82" s="123"/>
      <c r="EJN82" s="123"/>
      <c r="EJO82" s="123"/>
      <c r="EJP82" s="123"/>
      <c r="EJQ82" s="123"/>
      <c r="EJR82" s="123"/>
      <c r="EJS82" s="123"/>
      <c r="EJT82" s="123"/>
      <c r="EJU82" s="123"/>
      <c r="EJV82" s="123"/>
      <c r="EJW82" s="123"/>
      <c r="EJX82" s="123"/>
      <c r="EJY82" s="123"/>
      <c r="EJZ82" s="123"/>
      <c r="EKA82" s="123"/>
      <c r="EKB82" s="123"/>
      <c r="EKC82" s="123"/>
      <c r="EKD82" s="123"/>
      <c r="EKE82" s="123"/>
      <c r="EKF82" s="123"/>
      <c r="EKG82" s="123"/>
      <c r="EKH82" s="123"/>
      <c r="EKI82" s="123"/>
      <c r="EKJ82" s="123"/>
      <c r="EKK82" s="123"/>
      <c r="EKL82" s="123"/>
      <c r="EKM82" s="123"/>
      <c r="EKN82" s="123"/>
      <c r="EKO82" s="123"/>
      <c r="EKP82" s="123"/>
      <c r="EKQ82" s="123"/>
      <c r="EKR82" s="123"/>
      <c r="EKS82" s="123"/>
      <c r="EKT82" s="123"/>
      <c r="EKU82" s="123"/>
      <c r="EKV82" s="123"/>
      <c r="EKW82" s="123"/>
      <c r="EKX82" s="123"/>
      <c r="EKY82" s="123"/>
      <c r="EKZ82" s="123"/>
      <c r="ELA82" s="123"/>
      <c r="ELB82" s="123"/>
      <c r="ELC82" s="123"/>
      <c r="ELD82" s="123"/>
      <c r="ELE82" s="123"/>
      <c r="ELF82" s="123"/>
      <c r="ELG82" s="123"/>
      <c r="ELH82" s="123"/>
      <c r="ELI82" s="123"/>
      <c r="ELJ82" s="123"/>
      <c r="ELK82" s="123"/>
      <c r="ELL82" s="123"/>
      <c r="ELM82" s="123"/>
      <c r="ELN82" s="123"/>
      <c r="ELO82" s="123"/>
      <c r="ELP82" s="123"/>
      <c r="ELQ82" s="123"/>
      <c r="ELR82" s="123"/>
      <c r="ELS82" s="123"/>
      <c r="ELT82" s="123"/>
      <c r="ELU82" s="123"/>
      <c r="ELV82" s="123"/>
      <c r="ELW82" s="123"/>
      <c r="ELX82" s="123"/>
      <c r="ELY82" s="123"/>
      <c r="ELZ82" s="123"/>
      <c r="EMA82" s="123"/>
      <c r="EMB82" s="123"/>
      <c r="EMC82" s="123"/>
      <c r="EMD82" s="123"/>
      <c r="EME82" s="123"/>
      <c r="EMF82" s="123"/>
      <c r="EMG82" s="123"/>
      <c r="EMH82" s="123"/>
      <c r="EMI82" s="123"/>
      <c r="EMJ82" s="123"/>
      <c r="EMK82" s="123"/>
      <c r="EML82" s="123"/>
      <c r="EMM82" s="123"/>
      <c r="EMN82" s="123"/>
      <c r="EMO82" s="123"/>
      <c r="EMP82" s="123"/>
      <c r="EMQ82" s="123"/>
      <c r="EMR82" s="123"/>
      <c r="EMS82" s="123"/>
      <c r="EMT82" s="123"/>
      <c r="EMU82" s="123"/>
      <c r="EMV82" s="123"/>
      <c r="EMW82" s="123"/>
      <c r="EMX82" s="123"/>
      <c r="EMY82" s="123"/>
      <c r="EMZ82" s="123"/>
      <c r="ENA82" s="123"/>
      <c r="ENB82" s="123"/>
      <c r="ENC82" s="123"/>
      <c r="END82" s="123"/>
      <c r="ENE82" s="123"/>
      <c r="ENF82" s="123"/>
      <c r="ENG82" s="123"/>
      <c r="ENH82" s="123"/>
      <c r="ENI82" s="123"/>
      <c r="ENJ82" s="123"/>
      <c r="ENK82" s="123"/>
      <c r="ENL82" s="123"/>
      <c r="ENM82" s="123"/>
      <c r="ENN82" s="123"/>
      <c r="ENO82" s="123"/>
      <c r="ENP82" s="123"/>
      <c r="ENQ82" s="123"/>
      <c r="ENR82" s="123"/>
      <c r="ENS82" s="123"/>
      <c r="ENT82" s="123"/>
      <c r="ENU82" s="123"/>
      <c r="ENV82" s="123"/>
      <c r="ENW82" s="123"/>
      <c r="ENX82" s="123"/>
      <c r="ENY82" s="123"/>
      <c r="ENZ82" s="123"/>
      <c r="EOA82" s="123"/>
      <c r="EOB82" s="123"/>
      <c r="EOC82" s="123"/>
      <c r="EOD82" s="123"/>
      <c r="EOE82" s="123"/>
      <c r="EOF82" s="123"/>
      <c r="EOG82" s="123"/>
      <c r="EOH82" s="123"/>
      <c r="EOI82" s="123"/>
      <c r="EOJ82" s="123"/>
      <c r="EOK82" s="123"/>
      <c r="EOL82" s="123"/>
      <c r="EOM82" s="123"/>
      <c r="EON82" s="123"/>
      <c r="EOO82" s="123"/>
      <c r="EOP82" s="123"/>
      <c r="EOQ82" s="123"/>
      <c r="EOR82" s="123"/>
      <c r="EOS82" s="123"/>
      <c r="EOT82" s="123"/>
      <c r="EOU82" s="123"/>
      <c r="EOV82" s="123"/>
      <c r="EOW82" s="123"/>
      <c r="EOX82" s="123"/>
      <c r="EOY82" s="123"/>
      <c r="EOZ82" s="123"/>
      <c r="EPA82" s="123"/>
      <c r="EPB82" s="123"/>
      <c r="EPC82" s="123"/>
      <c r="EPD82" s="123"/>
      <c r="EPE82" s="123"/>
      <c r="EPF82" s="123"/>
      <c r="EPG82" s="123"/>
      <c r="EPH82" s="123"/>
      <c r="EPI82" s="123"/>
      <c r="EPJ82" s="123"/>
      <c r="EPK82" s="123"/>
      <c r="EPL82" s="123"/>
      <c r="EPM82" s="123"/>
      <c r="EPN82" s="123"/>
      <c r="EPO82" s="123"/>
      <c r="EPP82" s="123"/>
      <c r="EPQ82" s="123"/>
      <c r="EPR82" s="123"/>
      <c r="EPS82" s="123"/>
      <c r="EPT82" s="123"/>
      <c r="EPU82" s="123"/>
      <c r="EPV82" s="123"/>
      <c r="EPW82" s="123"/>
      <c r="EPX82" s="123"/>
      <c r="EPY82" s="123"/>
      <c r="EPZ82" s="123"/>
      <c r="EQA82" s="123"/>
      <c r="EQB82" s="123"/>
      <c r="EQC82" s="123"/>
      <c r="EQD82" s="123"/>
      <c r="EQE82" s="123"/>
      <c r="EQF82" s="123"/>
      <c r="EQG82" s="123"/>
      <c r="EQH82" s="123"/>
      <c r="EQI82" s="123"/>
      <c r="EQJ82" s="123"/>
      <c r="EQK82" s="123"/>
      <c r="EQL82" s="123"/>
      <c r="EQM82" s="123"/>
      <c r="EQN82" s="123"/>
      <c r="EQO82" s="123"/>
      <c r="EQP82" s="123"/>
      <c r="EQQ82" s="123"/>
      <c r="EQR82" s="123"/>
      <c r="EQS82" s="123"/>
      <c r="EQT82" s="123"/>
      <c r="EQU82" s="123"/>
      <c r="EQV82" s="123"/>
      <c r="EQW82" s="123"/>
      <c r="EQX82" s="123"/>
      <c r="EQY82" s="123"/>
      <c r="EQZ82" s="123"/>
      <c r="ERA82" s="123"/>
      <c r="ERB82" s="123"/>
      <c r="ERC82" s="123"/>
      <c r="ERD82" s="123"/>
      <c r="ERE82" s="123"/>
      <c r="ERF82" s="123"/>
      <c r="ERG82" s="123"/>
      <c r="ERH82" s="123"/>
      <c r="ERI82" s="123"/>
      <c r="ERJ82" s="123"/>
      <c r="ERK82" s="123"/>
      <c r="ERL82" s="123"/>
      <c r="ERM82" s="123"/>
      <c r="ERN82" s="123"/>
      <c r="ERO82" s="123"/>
      <c r="ERP82" s="123"/>
      <c r="ERQ82" s="123"/>
      <c r="ERR82" s="123"/>
      <c r="ERS82" s="123"/>
      <c r="ERT82" s="123"/>
      <c r="ERU82" s="123"/>
      <c r="ERV82" s="123"/>
      <c r="ERW82" s="123"/>
      <c r="ERX82" s="123"/>
      <c r="ERY82" s="123"/>
      <c r="ERZ82" s="123"/>
      <c r="ESA82" s="123"/>
      <c r="ESB82" s="123"/>
      <c r="ESC82" s="123"/>
      <c r="ESD82" s="123"/>
      <c r="ESE82" s="123"/>
      <c r="ESF82" s="123"/>
      <c r="ESG82" s="123"/>
      <c r="ESH82" s="123"/>
      <c r="ESI82" s="123"/>
      <c r="ESJ82" s="123"/>
      <c r="ESK82" s="123"/>
      <c r="ESL82" s="123"/>
      <c r="ESM82" s="123"/>
      <c r="ESN82" s="123"/>
      <c r="ESO82" s="123"/>
      <c r="ESP82" s="123"/>
      <c r="ESQ82" s="123"/>
      <c r="ESR82" s="123"/>
      <c r="ESS82" s="123"/>
      <c r="EST82" s="123"/>
      <c r="ESU82" s="123"/>
      <c r="ESV82" s="123"/>
      <c r="ESW82" s="123"/>
      <c r="ESX82" s="123"/>
      <c r="ESY82" s="123"/>
      <c r="ESZ82" s="123"/>
      <c r="ETA82" s="123"/>
      <c r="ETB82" s="123"/>
      <c r="ETC82" s="123"/>
      <c r="ETD82" s="123"/>
      <c r="ETE82" s="123"/>
      <c r="ETF82" s="123"/>
      <c r="ETG82" s="123"/>
      <c r="ETH82" s="123"/>
      <c r="ETI82" s="123"/>
      <c r="ETJ82" s="123"/>
      <c r="ETK82" s="123"/>
      <c r="ETL82" s="123"/>
      <c r="ETM82" s="123"/>
      <c r="ETN82" s="123"/>
      <c r="ETO82" s="123"/>
      <c r="ETP82" s="123"/>
      <c r="ETQ82" s="123"/>
      <c r="ETR82" s="123"/>
      <c r="ETS82" s="123"/>
      <c r="ETT82" s="123"/>
      <c r="ETU82" s="123"/>
      <c r="ETV82" s="123"/>
      <c r="ETW82" s="123"/>
      <c r="ETX82" s="123"/>
      <c r="ETY82" s="123"/>
      <c r="ETZ82" s="123"/>
      <c r="EUA82" s="123"/>
      <c r="EUB82" s="123"/>
      <c r="EUC82" s="123"/>
      <c r="EUD82" s="123"/>
      <c r="EUE82" s="123"/>
      <c r="EUF82" s="123"/>
      <c r="EUG82" s="123"/>
      <c r="EUH82" s="123"/>
      <c r="EUI82" s="123"/>
      <c r="EUJ82" s="123"/>
      <c r="EUK82" s="123"/>
      <c r="EUL82" s="123"/>
      <c r="EUM82" s="123"/>
      <c r="EUN82" s="123"/>
      <c r="EUO82" s="123"/>
      <c r="EUP82" s="123"/>
      <c r="EUQ82" s="123"/>
      <c r="EUR82" s="123"/>
      <c r="EUS82" s="123"/>
      <c r="EUT82" s="123"/>
      <c r="EUU82" s="123"/>
      <c r="EUV82" s="123"/>
      <c r="EUW82" s="123"/>
      <c r="EUX82" s="123"/>
      <c r="EUY82" s="123"/>
      <c r="EUZ82" s="123"/>
      <c r="EVA82" s="123"/>
      <c r="EVB82" s="123"/>
      <c r="EVC82" s="123"/>
      <c r="EVD82" s="123"/>
      <c r="EVE82" s="123"/>
      <c r="EVF82" s="123"/>
      <c r="EVG82" s="123"/>
      <c r="EVH82" s="123"/>
      <c r="EVI82" s="123"/>
      <c r="EVJ82" s="123"/>
      <c r="EVK82" s="123"/>
      <c r="EVL82" s="123"/>
      <c r="EVM82" s="123"/>
      <c r="EVN82" s="123"/>
      <c r="EVO82" s="123"/>
      <c r="EVP82" s="123"/>
      <c r="EVQ82" s="123"/>
      <c r="EVR82" s="123"/>
      <c r="EVS82" s="123"/>
      <c r="EVT82" s="123"/>
      <c r="EVU82" s="123"/>
      <c r="EVV82" s="123"/>
      <c r="EVW82" s="123"/>
      <c r="EVX82" s="123"/>
      <c r="EVY82" s="123"/>
      <c r="EVZ82" s="123"/>
      <c r="EWA82" s="123"/>
      <c r="EWB82" s="123"/>
      <c r="EWC82" s="123"/>
      <c r="EWD82" s="123"/>
      <c r="EWE82" s="123"/>
      <c r="EWF82" s="123"/>
      <c r="EWG82" s="123"/>
      <c r="EWH82" s="123"/>
      <c r="EWI82" s="123"/>
      <c r="EWJ82" s="123"/>
      <c r="EWK82" s="123"/>
      <c r="EWL82" s="123"/>
      <c r="EWM82" s="123"/>
      <c r="EWN82" s="123"/>
      <c r="EWO82" s="123"/>
      <c r="EWP82" s="123"/>
      <c r="EWQ82" s="123"/>
      <c r="EWR82" s="123"/>
      <c r="EWS82" s="123"/>
      <c r="EWT82" s="123"/>
      <c r="EWU82" s="123"/>
      <c r="EWV82" s="123"/>
      <c r="EWW82" s="123"/>
      <c r="EWX82" s="123"/>
      <c r="EWY82" s="123"/>
      <c r="EWZ82" s="123"/>
      <c r="EXA82" s="123"/>
      <c r="EXB82" s="123"/>
      <c r="EXC82" s="123"/>
      <c r="EXD82" s="123"/>
      <c r="EXE82" s="123"/>
      <c r="EXF82" s="123"/>
      <c r="EXG82" s="123"/>
      <c r="EXH82" s="123"/>
      <c r="EXI82" s="123"/>
      <c r="EXJ82" s="123"/>
      <c r="EXK82" s="123"/>
      <c r="EXL82" s="123"/>
      <c r="EXM82" s="123"/>
      <c r="EXN82" s="123"/>
      <c r="EXO82" s="123"/>
      <c r="EXP82" s="123"/>
      <c r="EXQ82" s="123"/>
      <c r="EXR82" s="123"/>
      <c r="EXS82" s="123"/>
      <c r="EXT82" s="123"/>
      <c r="EXU82" s="123"/>
      <c r="EXV82" s="123"/>
      <c r="EXW82" s="123"/>
      <c r="EXX82" s="123"/>
      <c r="EXY82" s="123"/>
      <c r="EXZ82" s="123"/>
      <c r="EYA82" s="123"/>
      <c r="EYB82" s="123"/>
      <c r="EYC82" s="123"/>
      <c r="EYD82" s="123"/>
      <c r="EYE82" s="123"/>
      <c r="EYF82" s="123"/>
      <c r="EYG82" s="123"/>
      <c r="EYH82" s="123"/>
      <c r="EYI82" s="123"/>
      <c r="EYJ82" s="123"/>
      <c r="EYK82" s="123"/>
      <c r="EYL82" s="123"/>
      <c r="EYM82" s="123"/>
      <c r="EYN82" s="123"/>
      <c r="EYO82" s="123"/>
      <c r="EYP82" s="123"/>
      <c r="EYQ82" s="123"/>
      <c r="EYR82" s="123"/>
      <c r="EYS82" s="123"/>
      <c r="EYT82" s="123"/>
      <c r="EYU82" s="123"/>
      <c r="EYV82" s="123"/>
      <c r="EYW82" s="123"/>
      <c r="EYX82" s="123"/>
      <c r="EYY82" s="123"/>
      <c r="EYZ82" s="123"/>
      <c r="EZA82" s="123"/>
      <c r="EZB82" s="123"/>
      <c r="EZC82" s="123"/>
      <c r="EZD82" s="123"/>
      <c r="EZE82" s="123"/>
      <c r="EZF82" s="123"/>
      <c r="EZG82" s="123"/>
      <c r="EZH82" s="123"/>
      <c r="EZI82" s="123"/>
      <c r="EZJ82" s="123"/>
      <c r="EZK82" s="123"/>
      <c r="EZL82" s="123"/>
      <c r="EZM82" s="123"/>
      <c r="EZN82" s="123"/>
      <c r="EZO82" s="123"/>
      <c r="EZP82" s="123"/>
      <c r="EZQ82" s="123"/>
      <c r="EZR82" s="123"/>
      <c r="EZS82" s="123"/>
      <c r="EZT82" s="123"/>
      <c r="EZU82" s="123"/>
      <c r="EZV82" s="123"/>
      <c r="EZW82" s="123"/>
      <c r="EZX82" s="123"/>
      <c r="EZY82" s="123"/>
      <c r="EZZ82" s="123"/>
      <c r="FAA82" s="123"/>
      <c r="FAB82" s="123"/>
      <c r="FAC82" s="123"/>
      <c r="FAD82" s="123"/>
      <c r="FAE82" s="123"/>
      <c r="FAF82" s="123"/>
      <c r="FAG82" s="123"/>
      <c r="FAH82" s="123"/>
      <c r="FAI82" s="123"/>
      <c r="FAJ82" s="123"/>
      <c r="FAK82" s="123"/>
      <c r="FAL82" s="123"/>
      <c r="FAM82" s="123"/>
      <c r="FAN82" s="123"/>
      <c r="FAO82" s="123"/>
      <c r="FAP82" s="123"/>
      <c r="FAQ82" s="123"/>
      <c r="FAR82" s="123"/>
      <c r="FAS82" s="123"/>
      <c r="FAT82" s="123"/>
      <c r="FAU82" s="123"/>
      <c r="FAV82" s="123"/>
      <c r="FAW82" s="123"/>
      <c r="FAX82" s="123"/>
      <c r="FAY82" s="123"/>
      <c r="FAZ82" s="123"/>
      <c r="FBA82" s="123"/>
      <c r="FBB82" s="123"/>
      <c r="FBC82" s="123"/>
      <c r="FBD82" s="123"/>
      <c r="FBE82" s="123"/>
      <c r="FBF82" s="123"/>
      <c r="FBG82" s="123"/>
      <c r="FBH82" s="123"/>
      <c r="FBI82" s="123"/>
      <c r="FBJ82" s="123"/>
      <c r="FBK82" s="123"/>
      <c r="FBL82" s="123"/>
      <c r="FBM82" s="123"/>
      <c r="FBN82" s="123"/>
      <c r="FBO82" s="123"/>
      <c r="FBP82" s="123"/>
      <c r="FBQ82" s="123"/>
      <c r="FBR82" s="123"/>
      <c r="FBS82" s="123"/>
      <c r="FBT82" s="123"/>
      <c r="FBU82" s="123"/>
      <c r="FBV82" s="123"/>
      <c r="FBW82" s="123"/>
      <c r="FBX82" s="123"/>
      <c r="FBY82" s="123"/>
      <c r="FBZ82" s="123"/>
      <c r="FCA82" s="123"/>
      <c r="FCB82" s="123"/>
      <c r="FCC82" s="123"/>
      <c r="FCD82" s="123"/>
      <c r="FCE82" s="123"/>
      <c r="FCF82" s="123"/>
      <c r="FCG82" s="123"/>
      <c r="FCH82" s="123"/>
      <c r="FCI82" s="123"/>
      <c r="FCJ82" s="123"/>
      <c r="FCK82" s="123"/>
      <c r="FCL82" s="123"/>
      <c r="FCM82" s="123"/>
      <c r="FCN82" s="123"/>
      <c r="FCO82" s="123"/>
      <c r="FCP82" s="123"/>
      <c r="FCQ82" s="123"/>
      <c r="FCR82" s="123"/>
      <c r="FCS82" s="123"/>
      <c r="FCT82" s="123"/>
      <c r="FCU82" s="123"/>
      <c r="FCV82" s="123"/>
      <c r="FCW82" s="123"/>
      <c r="FCX82" s="123"/>
      <c r="FCY82" s="123"/>
      <c r="FCZ82" s="123"/>
      <c r="FDA82" s="123"/>
      <c r="FDB82" s="123"/>
      <c r="FDC82" s="123"/>
      <c r="FDD82" s="123"/>
      <c r="FDE82" s="123"/>
      <c r="FDF82" s="123"/>
      <c r="FDG82" s="123"/>
      <c r="FDH82" s="123"/>
      <c r="FDI82" s="123"/>
      <c r="FDJ82" s="123"/>
      <c r="FDK82" s="123"/>
      <c r="FDL82" s="123"/>
      <c r="FDM82" s="123"/>
      <c r="FDN82" s="123"/>
      <c r="FDO82" s="123"/>
      <c r="FDP82" s="123"/>
      <c r="FDQ82" s="123"/>
      <c r="FDR82" s="123"/>
      <c r="FDS82" s="123"/>
      <c r="FDT82" s="123"/>
      <c r="FDU82" s="123"/>
      <c r="FDV82" s="123"/>
      <c r="FDW82" s="123"/>
      <c r="FDX82" s="123"/>
      <c r="FDY82" s="123"/>
      <c r="FDZ82" s="123"/>
      <c r="FEA82" s="123"/>
      <c r="FEB82" s="123"/>
      <c r="FEC82" s="123"/>
      <c r="FED82" s="123"/>
      <c r="FEE82" s="123"/>
      <c r="FEF82" s="123"/>
      <c r="FEG82" s="123"/>
      <c r="FEH82" s="123"/>
      <c r="FEI82" s="123"/>
      <c r="FEJ82" s="123"/>
      <c r="FEK82" s="123"/>
      <c r="FEL82" s="123"/>
      <c r="FEM82" s="123"/>
      <c r="FEN82" s="123"/>
      <c r="FEO82" s="123"/>
      <c r="FEP82" s="123"/>
      <c r="FEQ82" s="123"/>
      <c r="FER82" s="123"/>
      <c r="FES82" s="123"/>
      <c r="FET82" s="123"/>
      <c r="FEU82" s="123"/>
      <c r="FEV82" s="123"/>
      <c r="FEW82" s="123"/>
      <c r="FEX82" s="123"/>
      <c r="FEY82" s="123"/>
      <c r="FEZ82" s="123"/>
      <c r="FFA82" s="123"/>
      <c r="FFB82" s="123"/>
      <c r="FFC82" s="123"/>
      <c r="FFD82" s="123"/>
      <c r="FFE82" s="123"/>
      <c r="FFF82" s="123"/>
      <c r="FFG82" s="123"/>
      <c r="FFH82" s="123"/>
      <c r="FFI82" s="123"/>
      <c r="FFJ82" s="123"/>
      <c r="FFK82" s="123"/>
      <c r="FFL82" s="123"/>
      <c r="FFM82" s="123"/>
      <c r="FFN82" s="123"/>
      <c r="FFO82" s="123"/>
      <c r="FFP82" s="123"/>
      <c r="FFQ82" s="123"/>
      <c r="FFR82" s="123"/>
      <c r="FFS82" s="123"/>
      <c r="FFT82" s="123"/>
      <c r="FFU82" s="123"/>
      <c r="FFV82" s="123"/>
      <c r="FFW82" s="123"/>
      <c r="FFX82" s="123"/>
      <c r="FFY82" s="123"/>
      <c r="FFZ82" s="123"/>
      <c r="FGA82" s="123"/>
      <c r="FGB82" s="123"/>
      <c r="FGC82" s="123"/>
      <c r="FGD82" s="123"/>
      <c r="FGE82" s="123"/>
      <c r="FGF82" s="123"/>
      <c r="FGG82" s="123"/>
      <c r="FGH82" s="123"/>
      <c r="FGI82" s="123"/>
      <c r="FGJ82" s="123"/>
      <c r="FGK82" s="123"/>
      <c r="FGL82" s="123"/>
      <c r="FGM82" s="123"/>
      <c r="FGN82" s="123"/>
      <c r="FGO82" s="123"/>
      <c r="FGP82" s="123"/>
      <c r="FGQ82" s="123"/>
      <c r="FGR82" s="123"/>
      <c r="FGS82" s="123"/>
      <c r="FGT82" s="123"/>
      <c r="FGU82" s="123"/>
      <c r="FGV82" s="123"/>
      <c r="FGW82" s="123"/>
      <c r="FGX82" s="123"/>
      <c r="FGY82" s="123"/>
      <c r="FGZ82" s="123"/>
      <c r="FHA82" s="123"/>
      <c r="FHB82" s="123"/>
      <c r="FHC82" s="123"/>
      <c r="FHD82" s="123"/>
      <c r="FHE82" s="123"/>
      <c r="FHF82" s="123"/>
      <c r="FHG82" s="123"/>
      <c r="FHH82" s="123"/>
      <c r="FHI82" s="123"/>
      <c r="FHJ82" s="123"/>
      <c r="FHK82" s="123"/>
      <c r="FHL82" s="123"/>
      <c r="FHM82" s="123"/>
      <c r="FHN82" s="123"/>
      <c r="FHO82" s="123"/>
      <c r="FHP82" s="123"/>
      <c r="FHQ82" s="123"/>
      <c r="FHR82" s="123"/>
      <c r="FHS82" s="123"/>
      <c r="FHT82" s="123"/>
      <c r="FHU82" s="123"/>
      <c r="FHV82" s="123"/>
      <c r="FHW82" s="123"/>
      <c r="FHX82" s="123"/>
      <c r="FHY82" s="123"/>
      <c r="FHZ82" s="123"/>
      <c r="FIA82" s="123"/>
      <c r="FIB82" s="123"/>
      <c r="FIC82" s="123"/>
      <c r="FID82" s="123"/>
      <c r="FIE82" s="123"/>
      <c r="FIF82" s="123"/>
      <c r="FIG82" s="123"/>
      <c r="FIH82" s="123"/>
      <c r="FII82" s="123"/>
      <c r="FIJ82" s="123"/>
      <c r="FIK82" s="123"/>
      <c r="FIL82" s="123"/>
      <c r="FIM82" s="123"/>
      <c r="FIN82" s="123"/>
      <c r="FIO82" s="123"/>
      <c r="FIP82" s="123"/>
      <c r="FIQ82" s="123"/>
      <c r="FIR82" s="123"/>
      <c r="FIS82" s="123"/>
      <c r="FIT82" s="123"/>
      <c r="FIU82" s="123"/>
      <c r="FIV82" s="123"/>
      <c r="FIW82" s="123"/>
      <c r="FIX82" s="123"/>
      <c r="FIY82" s="123"/>
      <c r="FIZ82" s="123"/>
      <c r="FJA82" s="123"/>
      <c r="FJB82" s="123"/>
      <c r="FJC82" s="123"/>
      <c r="FJD82" s="123"/>
      <c r="FJE82" s="123"/>
      <c r="FJF82" s="123"/>
      <c r="FJG82" s="123"/>
      <c r="FJH82" s="123"/>
      <c r="FJI82" s="123"/>
      <c r="FJJ82" s="123"/>
      <c r="FJK82" s="123"/>
      <c r="FJL82" s="123"/>
      <c r="FJM82" s="123"/>
      <c r="FJN82" s="123"/>
      <c r="FJO82" s="123"/>
      <c r="FJP82" s="123"/>
      <c r="FJQ82" s="123"/>
      <c r="FJR82" s="123"/>
      <c r="FJS82" s="123"/>
      <c r="FJT82" s="123"/>
      <c r="FJU82" s="123"/>
      <c r="FJV82" s="123"/>
      <c r="FJW82" s="123"/>
      <c r="FJX82" s="123"/>
      <c r="FJY82" s="123"/>
      <c r="FJZ82" s="123"/>
      <c r="FKA82" s="123"/>
      <c r="FKB82" s="123"/>
      <c r="FKC82" s="123"/>
      <c r="FKD82" s="123"/>
      <c r="FKE82" s="123"/>
      <c r="FKF82" s="123"/>
      <c r="FKG82" s="123"/>
      <c r="FKH82" s="123"/>
      <c r="FKI82" s="123"/>
      <c r="FKJ82" s="123"/>
      <c r="FKK82" s="123"/>
      <c r="FKL82" s="123"/>
      <c r="FKM82" s="123"/>
      <c r="FKN82" s="123"/>
      <c r="FKO82" s="123"/>
      <c r="FKP82" s="123"/>
      <c r="FKQ82" s="123"/>
      <c r="FKR82" s="123"/>
      <c r="FKS82" s="123"/>
      <c r="FKT82" s="123"/>
      <c r="FKU82" s="123"/>
      <c r="FKV82" s="123"/>
      <c r="FKW82" s="123"/>
      <c r="FKX82" s="123"/>
      <c r="FKY82" s="123"/>
      <c r="FKZ82" s="123"/>
      <c r="FLA82" s="123"/>
      <c r="FLB82" s="123"/>
      <c r="FLC82" s="123"/>
      <c r="FLD82" s="123"/>
      <c r="FLE82" s="123"/>
      <c r="FLF82" s="123"/>
      <c r="FLG82" s="123"/>
      <c r="FLH82" s="123"/>
      <c r="FLI82" s="123"/>
      <c r="FLJ82" s="123"/>
      <c r="FLK82" s="123"/>
      <c r="FLL82" s="123"/>
      <c r="FLM82" s="123"/>
      <c r="FLN82" s="123"/>
      <c r="FLO82" s="123"/>
      <c r="FLP82" s="123"/>
      <c r="FLQ82" s="123"/>
      <c r="FLR82" s="123"/>
      <c r="FLS82" s="123"/>
      <c r="FLT82" s="123"/>
      <c r="FLU82" s="123"/>
      <c r="FLV82" s="123"/>
      <c r="FLW82" s="123"/>
      <c r="FLX82" s="123"/>
      <c r="FLY82" s="123"/>
      <c r="FLZ82" s="123"/>
      <c r="FMA82" s="123"/>
      <c r="FMB82" s="123"/>
      <c r="FMC82" s="123"/>
      <c r="FMD82" s="123"/>
      <c r="FME82" s="123"/>
      <c r="FMF82" s="123"/>
      <c r="FMG82" s="123"/>
      <c r="FMH82" s="123"/>
      <c r="FMI82" s="123"/>
      <c r="FMJ82" s="123"/>
      <c r="FMK82" s="123"/>
      <c r="FML82" s="123"/>
      <c r="FMM82" s="123"/>
      <c r="FMN82" s="123"/>
      <c r="FMO82" s="123"/>
      <c r="FMP82" s="123"/>
      <c r="FMQ82" s="123"/>
      <c r="FMR82" s="123"/>
      <c r="FMS82" s="123"/>
      <c r="FMT82" s="123"/>
      <c r="FMU82" s="123"/>
      <c r="FMV82" s="123"/>
      <c r="FMW82" s="123"/>
      <c r="FMX82" s="123"/>
      <c r="FMY82" s="123"/>
      <c r="FMZ82" s="123"/>
      <c r="FNA82" s="123"/>
      <c r="FNB82" s="123"/>
      <c r="FNC82" s="123"/>
      <c r="FND82" s="123"/>
      <c r="FNE82" s="123"/>
      <c r="FNF82" s="123"/>
      <c r="FNG82" s="123"/>
      <c r="FNH82" s="123"/>
      <c r="FNI82" s="123"/>
      <c r="FNJ82" s="123"/>
      <c r="FNK82" s="123"/>
      <c r="FNL82" s="123"/>
      <c r="FNM82" s="123"/>
      <c r="FNN82" s="123"/>
      <c r="FNO82" s="123"/>
      <c r="FNP82" s="123"/>
      <c r="FNQ82" s="123"/>
      <c r="FNR82" s="123"/>
      <c r="FNS82" s="123"/>
      <c r="FNT82" s="123"/>
      <c r="FNU82" s="123"/>
      <c r="FNV82" s="123"/>
      <c r="FNW82" s="123"/>
      <c r="FNX82" s="123"/>
      <c r="FNY82" s="123"/>
      <c r="FNZ82" s="123"/>
      <c r="FOA82" s="123"/>
      <c r="FOB82" s="123"/>
      <c r="FOC82" s="123"/>
      <c r="FOD82" s="123"/>
      <c r="FOE82" s="123"/>
      <c r="FOF82" s="123"/>
      <c r="FOG82" s="123"/>
      <c r="FOH82" s="123"/>
      <c r="FOI82" s="123"/>
      <c r="FOJ82" s="123"/>
      <c r="FOK82" s="123"/>
      <c r="FOL82" s="123"/>
      <c r="FOM82" s="123"/>
      <c r="FON82" s="123"/>
      <c r="FOO82" s="123"/>
      <c r="FOP82" s="123"/>
      <c r="FOQ82" s="123"/>
      <c r="FOR82" s="123"/>
      <c r="FOS82" s="123"/>
      <c r="FOT82" s="123"/>
      <c r="FOU82" s="123"/>
      <c r="FOV82" s="123"/>
      <c r="FOW82" s="123"/>
      <c r="FOX82" s="123"/>
      <c r="FOY82" s="123"/>
      <c r="FOZ82" s="123"/>
      <c r="FPA82" s="123"/>
      <c r="FPB82" s="123"/>
      <c r="FPC82" s="123"/>
      <c r="FPD82" s="123"/>
      <c r="FPE82" s="123"/>
      <c r="FPF82" s="123"/>
      <c r="FPG82" s="123"/>
      <c r="FPH82" s="123"/>
      <c r="FPI82" s="123"/>
      <c r="FPJ82" s="123"/>
      <c r="FPK82" s="123"/>
      <c r="FPL82" s="123"/>
      <c r="FPM82" s="123"/>
      <c r="FPN82" s="123"/>
      <c r="FPO82" s="123"/>
      <c r="FPP82" s="123"/>
      <c r="FPQ82" s="123"/>
      <c r="FPR82" s="123"/>
      <c r="FPS82" s="123"/>
      <c r="FPT82" s="123"/>
      <c r="FPU82" s="123"/>
      <c r="FPV82" s="123"/>
      <c r="FPW82" s="123"/>
      <c r="FPX82" s="123"/>
      <c r="FPY82" s="123"/>
      <c r="FPZ82" s="123"/>
      <c r="FQA82" s="123"/>
      <c r="FQB82" s="123"/>
      <c r="FQC82" s="123"/>
      <c r="FQD82" s="123"/>
      <c r="FQE82" s="123"/>
      <c r="FQF82" s="123"/>
      <c r="FQG82" s="123"/>
      <c r="FQH82" s="123"/>
      <c r="FQI82" s="123"/>
      <c r="FQJ82" s="123"/>
      <c r="FQK82" s="123"/>
      <c r="FQL82" s="123"/>
      <c r="FQM82" s="123"/>
      <c r="FQN82" s="123"/>
      <c r="FQO82" s="123"/>
      <c r="FQP82" s="123"/>
      <c r="FQQ82" s="123"/>
      <c r="FQR82" s="123"/>
      <c r="FQS82" s="123"/>
      <c r="FQT82" s="123"/>
      <c r="FQU82" s="123"/>
      <c r="FQV82" s="123"/>
      <c r="FQW82" s="123"/>
      <c r="FQX82" s="123"/>
      <c r="FQY82" s="123"/>
      <c r="FQZ82" s="123"/>
      <c r="FRA82" s="123"/>
      <c r="FRB82" s="123"/>
      <c r="FRC82" s="123"/>
      <c r="FRD82" s="123"/>
      <c r="FRE82" s="123"/>
      <c r="FRF82" s="123"/>
      <c r="FRG82" s="123"/>
      <c r="FRH82" s="123"/>
      <c r="FRI82" s="123"/>
      <c r="FRJ82" s="123"/>
      <c r="FRK82" s="123"/>
      <c r="FRL82" s="123"/>
      <c r="FRM82" s="123"/>
      <c r="FRN82" s="123"/>
      <c r="FRO82" s="123"/>
      <c r="FRP82" s="123"/>
      <c r="FRQ82" s="123"/>
      <c r="FRR82" s="123"/>
      <c r="FRS82" s="123"/>
      <c r="FRT82" s="123"/>
      <c r="FRU82" s="123"/>
      <c r="FRV82" s="123"/>
      <c r="FRW82" s="123"/>
      <c r="FRX82" s="123"/>
      <c r="FRY82" s="123"/>
      <c r="FRZ82" s="123"/>
      <c r="FSA82" s="123"/>
      <c r="FSB82" s="123"/>
      <c r="FSC82" s="123"/>
      <c r="FSD82" s="123"/>
      <c r="FSE82" s="123"/>
      <c r="FSF82" s="123"/>
      <c r="FSG82" s="123"/>
      <c r="FSH82" s="123"/>
      <c r="FSI82" s="123"/>
      <c r="FSJ82" s="123"/>
      <c r="FSK82" s="123"/>
      <c r="FSL82" s="123"/>
      <c r="FSM82" s="123"/>
      <c r="FSN82" s="123"/>
      <c r="FSO82" s="123"/>
      <c r="FSP82" s="123"/>
      <c r="FSQ82" s="123"/>
      <c r="FSR82" s="123"/>
      <c r="FSS82" s="123"/>
      <c r="FST82" s="123"/>
      <c r="FSU82" s="123"/>
      <c r="FSV82" s="123"/>
      <c r="FSW82" s="123"/>
      <c r="FSX82" s="123"/>
      <c r="FSY82" s="123"/>
      <c r="FSZ82" s="123"/>
      <c r="FTA82" s="123"/>
      <c r="FTB82" s="123"/>
      <c r="FTC82" s="123"/>
      <c r="FTD82" s="123"/>
      <c r="FTE82" s="123"/>
      <c r="FTF82" s="123"/>
      <c r="FTG82" s="123"/>
      <c r="FTH82" s="123"/>
      <c r="FTI82" s="123"/>
      <c r="FTJ82" s="123"/>
      <c r="FTK82" s="123"/>
      <c r="FTL82" s="123"/>
      <c r="FTM82" s="123"/>
      <c r="FTN82" s="123"/>
      <c r="FTO82" s="123"/>
      <c r="FTP82" s="123"/>
      <c r="FTQ82" s="123"/>
      <c r="FTR82" s="123"/>
      <c r="FTS82" s="123"/>
      <c r="FTT82" s="123"/>
      <c r="FTU82" s="123"/>
      <c r="FTV82" s="123"/>
      <c r="FTW82" s="123"/>
      <c r="FTX82" s="123"/>
      <c r="FTY82" s="123"/>
      <c r="FTZ82" s="123"/>
      <c r="FUA82" s="123"/>
      <c r="FUB82" s="123"/>
      <c r="FUC82" s="123"/>
      <c r="FUD82" s="123"/>
      <c r="FUE82" s="123"/>
      <c r="FUF82" s="123"/>
      <c r="FUG82" s="123"/>
      <c r="FUH82" s="123"/>
      <c r="FUI82" s="123"/>
      <c r="FUJ82" s="123"/>
      <c r="FUK82" s="123"/>
      <c r="FUL82" s="123"/>
      <c r="FUM82" s="123"/>
      <c r="FUN82" s="123"/>
      <c r="FUO82" s="123"/>
      <c r="FUP82" s="123"/>
      <c r="FUQ82" s="123"/>
      <c r="FUR82" s="123"/>
      <c r="FUS82" s="123"/>
      <c r="FUT82" s="123"/>
      <c r="FUU82" s="123"/>
      <c r="FUV82" s="123"/>
      <c r="FUW82" s="123"/>
      <c r="FUX82" s="123"/>
      <c r="FUY82" s="123"/>
      <c r="FUZ82" s="123"/>
      <c r="FVA82" s="123"/>
      <c r="FVB82" s="123"/>
      <c r="FVC82" s="123"/>
      <c r="FVD82" s="123"/>
      <c r="FVE82" s="123"/>
      <c r="FVF82" s="123"/>
      <c r="FVG82" s="123"/>
      <c r="FVH82" s="123"/>
      <c r="FVI82" s="123"/>
      <c r="FVJ82" s="123"/>
      <c r="FVK82" s="123"/>
      <c r="FVL82" s="123"/>
      <c r="FVM82" s="123"/>
      <c r="FVN82" s="123"/>
      <c r="FVO82" s="123"/>
      <c r="FVP82" s="123"/>
      <c r="FVQ82" s="123"/>
      <c r="FVR82" s="123"/>
      <c r="FVS82" s="123"/>
      <c r="FVT82" s="123"/>
      <c r="FVU82" s="123"/>
      <c r="FVV82" s="123"/>
      <c r="FVW82" s="123"/>
      <c r="FVX82" s="123"/>
      <c r="FVY82" s="123"/>
      <c r="FVZ82" s="123"/>
      <c r="FWA82" s="123"/>
      <c r="FWB82" s="123"/>
      <c r="FWC82" s="123"/>
      <c r="FWD82" s="123"/>
      <c r="FWE82" s="123"/>
      <c r="FWF82" s="123"/>
      <c r="FWG82" s="123"/>
      <c r="FWH82" s="123"/>
      <c r="FWI82" s="123"/>
      <c r="FWJ82" s="123"/>
      <c r="FWK82" s="123"/>
      <c r="FWL82" s="123"/>
      <c r="FWM82" s="123"/>
      <c r="FWN82" s="123"/>
      <c r="FWO82" s="123"/>
      <c r="FWP82" s="123"/>
      <c r="FWQ82" s="123"/>
      <c r="FWR82" s="123"/>
      <c r="FWS82" s="123"/>
      <c r="FWT82" s="123"/>
      <c r="FWU82" s="123"/>
      <c r="FWV82" s="123"/>
      <c r="FWW82" s="123"/>
      <c r="FWX82" s="123"/>
      <c r="FWY82" s="123"/>
      <c r="FWZ82" s="123"/>
      <c r="FXA82" s="123"/>
      <c r="FXB82" s="123"/>
      <c r="FXC82" s="123"/>
      <c r="FXD82" s="123"/>
      <c r="FXE82" s="123"/>
      <c r="FXF82" s="123"/>
      <c r="FXG82" s="123"/>
      <c r="FXH82" s="123"/>
      <c r="FXI82" s="123"/>
      <c r="FXJ82" s="123"/>
      <c r="FXK82" s="123"/>
      <c r="FXL82" s="123"/>
      <c r="FXM82" s="123"/>
      <c r="FXN82" s="123"/>
      <c r="FXO82" s="123"/>
      <c r="FXP82" s="123"/>
      <c r="FXQ82" s="123"/>
      <c r="FXR82" s="123"/>
      <c r="FXS82" s="123"/>
      <c r="FXT82" s="123"/>
      <c r="FXU82" s="123"/>
      <c r="FXV82" s="123"/>
      <c r="FXW82" s="123"/>
      <c r="FXX82" s="123"/>
      <c r="FXY82" s="123"/>
      <c r="FXZ82" s="123"/>
      <c r="FYA82" s="123"/>
      <c r="FYB82" s="123"/>
      <c r="FYC82" s="123"/>
      <c r="FYD82" s="123"/>
      <c r="FYE82" s="123"/>
      <c r="FYF82" s="123"/>
      <c r="FYG82" s="123"/>
      <c r="FYH82" s="123"/>
      <c r="FYI82" s="123"/>
      <c r="FYJ82" s="123"/>
      <c r="FYK82" s="123"/>
      <c r="FYL82" s="123"/>
      <c r="FYM82" s="123"/>
      <c r="FYN82" s="123"/>
      <c r="FYO82" s="123"/>
      <c r="FYP82" s="123"/>
      <c r="FYQ82" s="123"/>
      <c r="FYR82" s="123"/>
      <c r="FYS82" s="123"/>
      <c r="FYT82" s="123"/>
      <c r="FYU82" s="123"/>
      <c r="FYV82" s="123"/>
      <c r="FYW82" s="123"/>
      <c r="FYX82" s="123"/>
      <c r="FYY82" s="123"/>
      <c r="FYZ82" s="123"/>
      <c r="FZA82" s="123"/>
      <c r="FZB82" s="123"/>
      <c r="FZC82" s="123"/>
      <c r="FZD82" s="123"/>
      <c r="FZE82" s="123"/>
      <c r="FZF82" s="123"/>
      <c r="FZG82" s="123"/>
      <c r="FZH82" s="123"/>
      <c r="FZI82" s="123"/>
      <c r="FZJ82" s="123"/>
      <c r="FZK82" s="123"/>
      <c r="FZL82" s="123"/>
      <c r="FZM82" s="123"/>
      <c r="FZN82" s="123"/>
      <c r="FZO82" s="123"/>
      <c r="FZP82" s="123"/>
      <c r="FZQ82" s="123"/>
      <c r="FZR82" s="123"/>
      <c r="FZS82" s="123"/>
      <c r="FZT82" s="123"/>
      <c r="FZU82" s="123"/>
      <c r="FZV82" s="123"/>
      <c r="FZW82" s="123"/>
      <c r="FZX82" s="123"/>
      <c r="FZY82" s="123"/>
      <c r="FZZ82" s="123"/>
      <c r="GAA82" s="123"/>
      <c r="GAB82" s="123"/>
      <c r="GAC82" s="123"/>
      <c r="GAD82" s="123"/>
      <c r="GAE82" s="123"/>
      <c r="GAF82" s="123"/>
      <c r="GAG82" s="123"/>
      <c r="GAH82" s="123"/>
      <c r="GAI82" s="123"/>
      <c r="GAJ82" s="123"/>
      <c r="GAK82" s="123"/>
      <c r="GAL82" s="123"/>
      <c r="GAM82" s="123"/>
      <c r="GAN82" s="123"/>
      <c r="GAO82" s="123"/>
      <c r="GAP82" s="123"/>
      <c r="GAQ82" s="123"/>
      <c r="GAR82" s="123"/>
      <c r="GAS82" s="123"/>
      <c r="GAT82" s="123"/>
      <c r="GAU82" s="123"/>
      <c r="GAV82" s="123"/>
      <c r="GAW82" s="123"/>
      <c r="GAX82" s="123"/>
      <c r="GAY82" s="123"/>
      <c r="GAZ82" s="123"/>
      <c r="GBA82" s="123"/>
      <c r="GBB82" s="123"/>
      <c r="GBC82" s="123"/>
      <c r="GBD82" s="123"/>
      <c r="GBE82" s="123"/>
      <c r="GBF82" s="123"/>
      <c r="GBG82" s="123"/>
      <c r="GBH82" s="123"/>
      <c r="GBI82" s="123"/>
      <c r="GBJ82" s="123"/>
      <c r="GBK82" s="123"/>
      <c r="GBL82" s="123"/>
      <c r="GBM82" s="123"/>
      <c r="GBN82" s="123"/>
      <c r="GBO82" s="123"/>
      <c r="GBP82" s="123"/>
      <c r="GBQ82" s="123"/>
      <c r="GBR82" s="123"/>
      <c r="GBS82" s="123"/>
      <c r="GBT82" s="123"/>
      <c r="GBU82" s="123"/>
      <c r="GBV82" s="123"/>
      <c r="GBW82" s="123"/>
      <c r="GBX82" s="123"/>
      <c r="GBY82" s="123"/>
      <c r="GBZ82" s="123"/>
      <c r="GCA82" s="123"/>
      <c r="GCB82" s="123"/>
      <c r="GCC82" s="123"/>
      <c r="GCD82" s="123"/>
      <c r="GCE82" s="123"/>
      <c r="GCF82" s="123"/>
      <c r="GCG82" s="123"/>
      <c r="GCH82" s="123"/>
      <c r="GCI82" s="123"/>
      <c r="GCJ82" s="123"/>
      <c r="GCK82" s="123"/>
      <c r="GCL82" s="123"/>
      <c r="GCM82" s="123"/>
      <c r="GCN82" s="123"/>
      <c r="GCO82" s="123"/>
      <c r="GCP82" s="123"/>
      <c r="GCQ82" s="123"/>
      <c r="GCR82" s="123"/>
      <c r="GCS82" s="123"/>
      <c r="GCT82" s="123"/>
      <c r="GCU82" s="123"/>
      <c r="GCV82" s="123"/>
      <c r="GCW82" s="123"/>
      <c r="GCX82" s="123"/>
      <c r="GCY82" s="123"/>
      <c r="GCZ82" s="123"/>
      <c r="GDA82" s="123"/>
      <c r="GDB82" s="123"/>
      <c r="GDC82" s="123"/>
      <c r="GDD82" s="123"/>
      <c r="GDE82" s="123"/>
      <c r="GDF82" s="123"/>
      <c r="GDG82" s="123"/>
      <c r="GDH82" s="123"/>
      <c r="GDI82" s="123"/>
      <c r="GDJ82" s="123"/>
      <c r="GDK82" s="123"/>
      <c r="GDL82" s="123"/>
      <c r="GDM82" s="123"/>
      <c r="GDN82" s="123"/>
      <c r="GDO82" s="123"/>
      <c r="GDP82" s="123"/>
      <c r="GDQ82" s="123"/>
      <c r="GDR82" s="123"/>
      <c r="GDS82" s="123"/>
      <c r="GDT82" s="123"/>
      <c r="GDU82" s="123"/>
      <c r="GDV82" s="123"/>
      <c r="GDW82" s="123"/>
      <c r="GDX82" s="123"/>
      <c r="GDY82" s="123"/>
      <c r="GDZ82" s="123"/>
      <c r="GEA82" s="123"/>
      <c r="GEB82" s="123"/>
      <c r="GEC82" s="123"/>
      <c r="GED82" s="123"/>
      <c r="GEE82" s="123"/>
      <c r="GEF82" s="123"/>
      <c r="GEG82" s="123"/>
      <c r="GEH82" s="123"/>
      <c r="GEI82" s="123"/>
      <c r="GEJ82" s="123"/>
      <c r="GEK82" s="123"/>
      <c r="GEL82" s="123"/>
      <c r="GEM82" s="123"/>
      <c r="GEN82" s="123"/>
      <c r="GEO82" s="123"/>
      <c r="GEP82" s="123"/>
      <c r="GEQ82" s="123"/>
      <c r="GER82" s="123"/>
      <c r="GES82" s="123"/>
      <c r="GET82" s="123"/>
      <c r="GEU82" s="123"/>
      <c r="GEV82" s="123"/>
      <c r="GEW82" s="123"/>
      <c r="GEX82" s="123"/>
      <c r="GEY82" s="123"/>
      <c r="GEZ82" s="123"/>
      <c r="GFA82" s="123"/>
      <c r="GFB82" s="123"/>
      <c r="GFC82" s="123"/>
      <c r="GFD82" s="123"/>
      <c r="GFE82" s="123"/>
      <c r="GFF82" s="123"/>
      <c r="GFG82" s="123"/>
      <c r="GFH82" s="123"/>
      <c r="GFI82" s="123"/>
      <c r="GFJ82" s="123"/>
      <c r="GFK82" s="123"/>
      <c r="GFL82" s="123"/>
      <c r="GFM82" s="123"/>
      <c r="GFN82" s="123"/>
      <c r="GFO82" s="123"/>
      <c r="GFP82" s="123"/>
      <c r="GFQ82" s="123"/>
      <c r="GFR82" s="123"/>
      <c r="GFS82" s="123"/>
      <c r="GFT82" s="123"/>
      <c r="GFU82" s="123"/>
      <c r="GFV82" s="123"/>
      <c r="GFW82" s="123"/>
      <c r="GFX82" s="123"/>
      <c r="GFY82" s="123"/>
      <c r="GFZ82" s="123"/>
      <c r="GGA82" s="123"/>
      <c r="GGB82" s="123"/>
      <c r="GGC82" s="123"/>
      <c r="GGD82" s="123"/>
      <c r="GGE82" s="123"/>
      <c r="GGF82" s="123"/>
      <c r="GGG82" s="123"/>
      <c r="GGH82" s="123"/>
      <c r="GGI82" s="123"/>
      <c r="GGJ82" s="123"/>
      <c r="GGK82" s="123"/>
      <c r="GGL82" s="123"/>
      <c r="GGM82" s="123"/>
      <c r="GGN82" s="123"/>
      <c r="GGO82" s="123"/>
      <c r="GGP82" s="123"/>
      <c r="GGQ82" s="123"/>
      <c r="GGR82" s="123"/>
      <c r="GGS82" s="123"/>
      <c r="GGT82" s="123"/>
      <c r="GGU82" s="123"/>
      <c r="GGV82" s="123"/>
      <c r="GGW82" s="123"/>
      <c r="GGX82" s="123"/>
      <c r="GGY82" s="123"/>
      <c r="GGZ82" s="123"/>
      <c r="GHA82" s="123"/>
      <c r="GHB82" s="123"/>
      <c r="GHC82" s="123"/>
      <c r="GHD82" s="123"/>
      <c r="GHE82" s="123"/>
      <c r="GHF82" s="123"/>
      <c r="GHG82" s="123"/>
      <c r="GHH82" s="123"/>
      <c r="GHI82" s="123"/>
      <c r="GHJ82" s="123"/>
      <c r="GHK82" s="123"/>
      <c r="GHL82" s="123"/>
      <c r="GHM82" s="123"/>
      <c r="GHN82" s="123"/>
      <c r="GHO82" s="123"/>
      <c r="GHP82" s="123"/>
      <c r="GHQ82" s="123"/>
      <c r="GHR82" s="123"/>
      <c r="GHS82" s="123"/>
      <c r="GHT82" s="123"/>
      <c r="GHU82" s="123"/>
      <c r="GHV82" s="123"/>
      <c r="GHW82" s="123"/>
      <c r="GHX82" s="123"/>
      <c r="GHY82" s="123"/>
      <c r="GHZ82" s="123"/>
      <c r="GIA82" s="123"/>
      <c r="GIB82" s="123"/>
      <c r="GIC82" s="123"/>
      <c r="GID82" s="123"/>
      <c r="GIE82" s="123"/>
      <c r="GIF82" s="123"/>
      <c r="GIG82" s="123"/>
      <c r="GIH82" s="123"/>
      <c r="GII82" s="123"/>
      <c r="GIJ82" s="123"/>
      <c r="GIK82" s="123"/>
      <c r="GIL82" s="123"/>
      <c r="GIM82" s="123"/>
      <c r="GIN82" s="123"/>
      <c r="GIO82" s="123"/>
      <c r="GIP82" s="123"/>
      <c r="GIQ82" s="123"/>
      <c r="GIR82" s="123"/>
      <c r="GIS82" s="123"/>
      <c r="GIT82" s="123"/>
      <c r="GIU82" s="123"/>
      <c r="GIV82" s="123"/>
      <c r="GIW82" s="123"/>
      <c r="GIX82" s="123"/>
      <c r="GIY82" s="123"/>
      <c r="GIZ82" s="123"/>
      <c r="GJA82" s="123"/>
      <c r="GJB82" s="123"/>
      <c r="GJC82" s="123"/>
      <c r="GJD82" s="123"/>
      <c r="GJE82" s="123"/>
      <c r="GJF82" s="123"/>
      <c r="GJG82" s="123"/>
      <c r="GJH82" s="123"/>
      <c r="GJI82" s="123"/>
      <c r="GJJ82" s="123"/>
      <c r="GJK82" s="123"/>
      <c r="GJL82" s="123"/>
      <c r="GJM82" s="123"/>
      <c r="GJN82" s="123"/>
      <c r="GJO82" s="123"/>
      <c r="GJP82" s="123"/>
      <c r="GJQ82" s="123"/>
      <c r="GJR82" s="123"/>
      <c r="GJS82" s="123"/>
      <c r="GJT82" s="123"/>
      <c r="GJU82" s="123"/>
      <c r="GJV82" s="123"/>
      <c r="GJW82" s="123"/>
      <c r="GJX82" s="123"/>
      <c r="GJY82" s="123"/>
      <c r="GJZ82" s="123"/>
      <c r="GKA82" s="123"/>
      <c r="GKB82" s="123"/>
      <c r="GKC82" s="123"/>
      <c r="GKD82" s="123"/>
      <c r="GKE82" s="123"/>
      <c r="GKF82" s="123"/>
      <c r="GKG82" s="123"/>
      <c r="GKH82" s="123"/>
      <c r="GKI82" s="123"/>
      <c r="GKJ82" s="123"/>
      <c r="GKK82" s="123"/>
      <c r="GKL82" s="123"/>
      <c r="GKM82" s="123"/>
      <c r="GKN82" s="123"/>
      <c r="GKO82" s="123"/>
      <c r="GKP82" s="123"/>
      <c r="GKQ82" s="123"/>
      <c r="GKR82" s="123"/>
      <c r="GKS82" s="123"/>
      <c r="GKT82" s="123"/>
      <c r="GKU82" s="123"/>
      <c r="GKV82" s="123"/>
      <c r="GKW82" s="123"/>
      <c r="GKX82" s="123"/>
      <c r="GKY82" s="123"/>
      <c r="GKZ82" s="123"/>
      <c r="GLA82" s="123"/>
      <c r="GLB82" s="123"/>
      <c r="GLC82" s="123"/>
      <c r="GLD82" s="123"/>
      <c r="GLE82" s="123"/>
      <c r="GLF82" s="123"/>
      <c r="GLG82" s="123"/>
      <c r="GLH82" s="123"/>
      <c r="GLI82" s="123"/>
      <c r="GLJ82" s="123"/>
      <c r="GLK82" s="123"/>
      <c r="GLL82" s="123"/>
      <c r="GLM82" s="123"/>
      <c r="GLN82" s="123"/>
      <c r="GLO82" s="123"/>
      <c r="GLP82" s="123"/>
      <c r="GLQ82" s="123"/>
      <c r="GLR82" s="123"/>
      <c r="GLS82" s="123"/>
      <c r="GLT82" s="123"/>
      <c r="GLU82" s="123"/>
      <c r="GLV82" s="123"/>
      <c r="GLW82" s="123"/>
      <c r="GLX82" s="123"/>
      <c r="GLY82" s="123"/>
      <c r="GLZ82" s="123"/>
      <c r="GMA82" s="123"/>
      <c r="GMB82" s="123"/>
      <c r="GMC82" s="123"/>
      <c r="GMD82" s="123"/>
      <c r="GME82" s="123"/>
      <c r="GMF82" s="123"/>
      <c r="GMG82" s="123"/>
      <c r="GMH82" s="123"/>
      <c r="GMI82" s="123"/>
      <c r="GMJ82" s="123"/>
      <c r="GMK82" s="123"/>
      <c r="GML82" s="123"/>
      <c r="GMM82" s="123"/>
      <c r="GMN82" s="123"/>
      <c r="GMO82" s="123"/>
      <c r="GMP82" s="123"/>
      <c r="GMQ82" s="123"/>
      <c r="GMR82" s="123"/>
      <c r="GMS82" s="123"/>
      <c r="GMT82" s="123"/>
      <c r="GMU82" s="123"/>
      <c r="GMV82" s="123"/>
      <c r="GMW82" s="123"/>
      <c r="GMX82" s="123"/>
      <c r="GMY82" s="123"/>
      <c r="GMZ82" s="123"/>
      <c r="GNA82" s="123"/>
      <c r="GNB82" s="123"/>
      <c r="GNC82" s="123"/>
      <c r="GND82" s="123"/>
      <c r="GNE82" s="123"/>
      <c r="GNF82" s="123"/>
      <c r="GNG82" s="123"/>
      <c r="GNH82" s="123"/>
      <c r="GNI82" s="123"/>
      <c r="GNJ82" s="123"/>
      <c r="GNK82" s="123"/>
      <c r="GNL82" s="123"/>
      <c r="GNM82" s="123"/>
      <c r="GNN82" s="123"/>
      <c r="GNO82" s="123"/>
      <c r="GNP82" s="123"/>
      <c r="GNQ82" s="123"/>
      <c r="GNR82" s="123"/>
      <c r="GNS82" s="123"/>
      <c r="GNT82" s="123"/>
      <c r="GNU82" s="123"/>
      <c r="GNV82" s="123"/>
      <c r="GNW82" s="123"/>
      <c r="GNX82" s="123"/>
      <c r="GNY82" s="123"/>
      <c r="GNZ82" s="123"/>
      <c r="GOA82" s="123"/>
      <c r="GOB82" s="123"/>
      <c r="GOC82" s="123"/>
      <c r="GOD82" s="123"/>
      <c r="GOE82" s="123"/>
      <c r="GOF82" s="123"/>
      <c r="GOG82" s="123"/>
      <c r="GOH82" s="123"/>
      <c r="GOI82" s="123"/>
      <c r="GOJ82" s="123"/>
      <c r="GOK82" s="123"/>
      <c r="GOL82" s="123"/>
      <c r="GOM82" s="123"/>
      <c r="GON82" s="123"/>
      <c r="GOO82" s="123"/>
      <c r="GOP82" s="123"/>
      <c r="GOQ82" s="123"/>
      <c r="GOR82" s="123"/>
      <c r="GOS82" s="123"/>
      <c r="GOT82" s="123"/>
      <c r="GOU82" s="123"/>
      <c r="GOV82" s="123"/>
      <c r="GOW82" s="123"/>
      <c r="GOX82" s="123"/>
      <c r="GOY82" s="123"/>
      <c r="GOZ82" s="123"/>
      <c r="GPA82" s="123"/>
      <c r="GPB82" s="123"/>
      <c r="GPC82" s="123"/>
      <c r="GPD82" s="123"/>
      <c r="GPE82" s="123"/>
      <c r="GPF82" s="123"/>
      <c r="GPG82" s="123"/>
      <c r="GPH82" s="123"/>
      <c r="GPI82" s="123"/>
      <c r="GPJ82" s="123"/>
      <c r="GPK82" s="123"/>
      <c r="GPL82" s="123"/>
      <c r="GPM82" s="123"/>
      <c r="GPN82" s="123"/>
      <c r="GPO82" s="123"/>
      <c r="GPP82" s="123"/>
      <c r="GPQ82" s="123"/>
      <c r="GPR82" s="123"/>
      <c r="GPS82" s="123"/>
      <c r="GPT82" s="123"/>
      <c r="GPU82" s="123"/>
      <c r="GPV82" s="123"/>
      <c r="GPW82" s="123"/>
      <c r="GPX82" s="123"/>
      <c r="GPY82" s="123"/>
      <c r="GPZ82" s="123"/>
      <c r="GQA82" s="123"/>
      <c r="GQB82" s="123"/>
      <c r="GQC82" s="123"/>
      <c r="GQD82" s="123"/>
      <c r="GQE82" s="123"/>
      <c r="GQF82" s="123"/>
      <c r="GQG82" s="123"/>
      <c r="GQH82" s="123"/>
      <c r="GQI82" s="123"/>
      <c r="GQJ82" s="123"/>
      <c r="GQK82" s="123"/>
      <c r="GQL82" s="123"/>
      <c r="GQM82" s="123"/>
      <c r="GQN82" s="123"/>
      <c r="GQO82" s="123"/>
      <c r="GQP82" s="123"/>
      <c r="GQQ82" s="123"/>
      <c r="GQR82" s="123"/>
      <c r="GQS82" s="123"/>
      <c r="GQT82" s="123"/>
      <c r="GQU82" s="123"/>
      <c r="GQV82" s="123"/>
      <c r="GQW82" s="123"/>
      <c r="GQX82" s="123"/>
      <c r="GQY82" s="123"/>
      <c r="GQZ82" s="123"/>
      <c r="GRA82" s="123"/>
      <c r="GRB82" s="123"/>
      <c r="GRC82" s="123"/>
      <c r="GRD82" s="123"/>
      <c r="GRE82" s="123"/>
      <c r="GRF82" s="123"/>
      <c r="GRG82" s="123"/>
      <c r="GRH82" s="123"/>
      <c r="GRI82" s="123"/>
      <c r="GRJ82" s="123"/>
      <c r="GRK82" s="123"/>
      <c r="GRL82" s="123"/>
      <c r="GRM82" s="123"/>
      <c r="GRN82" s="123"/>
      <c r="GRO82" s="123"/>
      <c r="GRP82" s="123"/>
      <c r="GRQ82" s="123"/>
      <c r="GRR82" s="123"/>
      <c r="GRS82" s="123"/>
      <c r="GRT82" s="123"/>
      <c r="GRU82" s="123"/>
      <c r="GRV82" s="123"/>
      <c r="GRW82" s="123"/>
      <c r="GRX82" s="123"/>
      <c r="GRY82" s="123"/>
      <c r="GRZ82" s="123"/>
      <c r="GSA82" s="123"/>
      <c r="GSB82" s="123"/>
      <c r="GSC82" s="123"/>
      <c r="GSD82" s="123"/>
      <c r="GSE82" s="123"/>
      <c r="GSF82" s="123"/>
      <c r="GSG82" s="123"/>
      <c r="GSH82" s="123"/>
      <c r="GSI82" s="123"/>
      <c r="GSJ82" s="123"/>
      <c r="GSK82" s="123"/>
      <c r="GSL82" s="123"/>
      <c r="GSM82" s="123"/>
      <c r="GSN82" s="123"/>
      <c r="GSO82" s="123"/>
      <c r="GSP82" s="123"/>
      <c r="GSQ82" s="123"/>
      <c r="GSR82" s="123"/>
      <c r="GSS82" s="123"/>
      <c r="GST82" s="123"/>
      <c r="GSU82" s="123"/>
      <c r="GSV82" s="123"/>
      <c r="GSW82" s="123"/>
      <c r="GSX82" s="123"/>
      <c r="GSY82" s="123"/>
      <c r="GSZ82" s="123"/>
      <c r="GTA82" s="123"/>
      <c r="GTB82" s="123"/>
      <c r="GTC82" s="123"/>
      <c r="GTD82" s="123"/>
      <c r="GTE82" s="123"/>
      <c r="GTF82" s="123"/>
      <c r="GTG82" s="123"/>
      <c r="GTH82" s="123"/>
      <c r="GTI82" s="123"/>
      <c r="GTJ82" s="123"/>
      <c r="GTK82" s="123"/>
      <c r="GTL82" s="123"/>
      <c r="GTM82" s="123"/>
      <c r="GTN82" s="123"/>
      <c r="GTO82" s="123"/>
      <c r="GTP82" s="123"/>
      <c r="GTQ82" s="123"/>
      <c r="GTR82" s="123"/>
      <c r="GTS82" s="123"/>
      <c r="GTT82" s="123"/>
      <c r="GTU82" s="123"/>
      <c r="GTV82" s="123"/>
      <c r="GTW82" s="123"/>
      <c r="GTX82" s="123"/>
      <c r="GTY82" s="123"/>
      <c r="GTZ82" s="123"/>
      <c r="GUA82" s="123"/>
      <c r="GUB82" s="123"/>
      <c r="GUC82" s="123"/>
      <c r="GUD82" s="123"/>
      <c r="GUE82" s="123"/>
      <c r="GUF82" s="123"/>
      <c r="GUG82" s="123"/>
      <c r="GUH82" s="123"/>
      <c r="GUI82" s="123"/>
      <c r="GUJ82" s="123"/>
      <c r="GUK82" s="123"/>
      <c r="GUL82" s="123"/>
      <c r="GUM82" s="123"/>
      <c r="GUN82" s="123"/>
      <c r="GUO82" s="123"/>
      <c r="GUP82" s="123"/>
      <c r="GUQ82" s="123"/>
      <c r="GUR82" s="123"/>
      <c r="GUS82" s="123"/>
      <c r="GUT82" s="123"/>
      <c r="GUU82" s="123"/>
      <c r="GUV82" s="123"/>
      <c r="GUW82" s="123"/>
      <c r="GUX82" s="123"/>
      <c r="GUY82" s="123"/>
      <c r="GUZ82" s="123"/>
      <c r="GVA82" s="123"/>
      <c r="GVB82" s="123"/>
      <c r="GVC82" s="123"/>
      <c r="GVD82" s="123"/>
      <c r="GVE82" s="123"/>
      <c r="GVF82" s="123"/>
      <c r="GVG82" s="123"/>
      <c r="GVH82" s="123"/>
      <c r="GVI82" s="123"/>
      <c r="GVJ82" s="123"/>
      <c r="GVK82" s="123"/>
      <c r="GVL82" s="123"/>
      <c r="GVM82" s="123"/>
      <c r="GVN82" s="123"/>
      <c r="GVO82" s="123"/>
      <c r="GVP82" s="123"/>
      <c r="GVQ82" s="123"/>
      <c r="GVR82" s="123"/>
      <c r="GVS82" s="123"/>
      <c r="GVT82" s="123"/>
      <c r="GVU82" s="123"/>
      <c r="GVV82" s="123"/>
      <c r="GVW82" s="123"/>
      <c r="GVX82" s="123"/>
      <c r="GVY82" s="123"/>
      <c r="GVZ82" s="123"/>
      <c r="GWA82" s="123"/>
      <c r="GWB82" s="123"/>
      <c r="GWC82" s="123"/>
      <c r="GWD82" s="123"/>
      <c r="GWE82" s="123"/>
      <c r="GWF82" s="123"/>
      <c r="GWG82" s="123"/>
      <c r="GWH82" s="123"/>
      <c r="GWI82" s="123"/>
      <c r="GWJ82" s="123"/>
      <c r="GWK82" s="123"/>
      <c r="GWL82" s="123"/>
      <c r="GWM82" s="123"/>
      <c r="GWN82" s="123"/>
      <c r="GWO82" s="123"/>
      <c r="GWP82" s="123"/>
      <c r="GWQ82" s="123"/>
      <c r="GWR82" s="123"/>
      <c r="GWS82" s="123"/>
      <c r="GWT82" s="123"/>
      <c r="GWU82" s="123"/>
      <c r="GWV82" s="123"/>
      <c r="GWW82" s="123"/>
      <c r="GWX82" s="123"/>
      <c r="GWY82" s="123"/>
      <c r="GWZ82" s="123"/>
      <c r="GXA82" s="123"/>
      <c r="GXB82" s="123"/>
      <c r="GXC82" s="123"/>
      <c r="GXD82" s="123"/>
      <c r="GXE82" s="123"/>
      <c r="GXF82" s="123"/>
      <c r="GXG82" s="123"/>
      <c r="GXH82" s="123"/>
      <c r="GXI82" s="123"/>
      <c r="GXJ82" s="123"/>
      <c r="GXK82" s="123"/>
      <c r="GXL82" s="123"/>
      <c r="GXM82" s="123"/>
      <c r="GXN82" s="123"/>
      <c r="GXO82" s="123"/>
      <c r="GXP82" s="123"/>
      <c r="GXQ82" s="123"/>
      <c r="GXR82" s="123"/>
      <c r="GXS82" s="123"/>
      <c r="GXT82" s="123"/>
      <c r="GXU82" s="123"/>
      <c r="GXV82" s="123"/>
      <c r="GXW82" s="123"/>
      <c r="GXX82" s="123"/>
      <c r="GXY82" s="123"/>
      <c r="GXZ82" s="123"/>
      <c r="GYA82" s="123"/>
      <c r="GYB82" s="123"/>
      <c r="GYC82" s="123"/>
      <c r="GYD82" s="123"/>
      <c r="GYE82" s="123"/>
      <c r="GYF82" s="123"/>
      <c r="GYG82" s="123"/>
      <c r="GYH82" s="123"/>
      <c r="GYI82" s="123"/>
      <c r="GYJ82" s="123"/>
      <c r="GYK82" s="123"/>
      <c r="GYL82" s="123"/>
      <c r="GYM82" s="123"/>
      <c r="GYN82" s="123"/>
      <c r="GYO82" s="123"/>
      <c r="GYP82" s="123"/>
      <c r="GYQ82" s="123"/>
      <c r="GYR82" s="123"/>
      <c r="GYS82" s="123"/>
      <c r="GYT82" s="123"/>
      <c r="GYU82" s="123"/>
      <c r="GYV82" s="123"/>
      <c r="GYW82" s="123"/>
      <c r="GYX82" s="123"/>
      <c r="GYY82" s="123"/>
      <c r="GYZ82" s="123"/>
      <c r="GZA82" s="123"/>
      <c r="GZB82" s="123"/>
      <c r="GZC82" s="123"/>
      <c r="GZD82" s="123"/>
      <c r="GZE82" s="123"/>
      <c r="GZF82" s="123"/>
      <c r="GZG82" s="123"/>
      <c r="GZH82" s="123"/>
      <c r="GZI82" s="123"/>
      <c r="GZJ82" s="123"/>
      <c r="GZK82" s="123"/>
      <c r="GZL82" s="123"/>
      <c r="GZM82" s="123"/>
      <c r="GZN82" s="123"/>
      <c r="GZO82" s="123"/>
      <c r="GZP82" s="123"/>
      <c r="GZQ82" s="123"/>
      <c r="GZR82" s="123"/>
      <c r="GZS82" s="123"/>
      <c r="GZT82" s="123"/>
      <c r="GZU82" s="123"/>
      <c r="GZV82" s="123"/>
      <c r="GZW82" s="123"/>
      <c r="GZX82" s="123"/>
      <c r="GZY82" s="123"/>
      <c r="GZZ82" s="123"/>
      <c r="HAA82" s="123"/>
      <c r="HAB82" s="123"/>
      <c r="HAC82" s="123"/>
      <c r="HAD82" s="123"/>
      <c r="HAE82" s="123"/>
      <c r="HAF82" s="123"/>
      <c r="HAG82" s="123"/>
      <c r="HAH82" s="123"/>
      <c r="HAI82" s="123"/>
      <c r="HAJ82" s="123"/>
      <c r="HAK82" s="123"/>
      <c r="HAL82" s="123"/>
      <c r="HAM82" s="123"/>
      <c r="HAN82" s="123"/>
      <c r="HAO82" s="123"/>
      <c r="HAP82" s="123"/>
      <c r="HAQ82" s="123"/>
      <c r="HAR82" s="123"/>
      <c r="HAS82" s="123"/>
      <c r="HAT82" s="123"/>
      <c r="HAU82" s="123"/>
      <c r="HAV82" s="123"/>
      <c r="HAW82" s="123"/>
      <c r="HAX82" s="123"/>
      <c r="HAY82" s="123"/>
      <c r="HAZ82" s="123"/>
      <c r="HBA82" s="123"/>
      <c r="HBB82" s="123"/>
      <c r="HBC82" s="123"/>
      <c r="HBD82" s="123"/>
      <c r="HBE82" s="123"/>
      <c r="HBF82" s="123"/>
      <c r="HBG82" s="123"/>
      <c r="HBH82" s="123"/>
      <c r="HBI82" s="123"/>
      <c r="HBJ82" s="123"/>
      <c r="HBK82" s="123"/>
      <c r="HBL82" s="123"/>
      <c r="HBM82" s="123"/>
      <c r="HBN82" s="123"/>
      <c r="HBO82" s="123"/>
      <c r="HBP82" s="123"/>
      <c r="HBQ82" s="123"/>
      <c r="HBR82" s="123"/>
      <c r="HBS82" s="123"/>
      <c r="HBT82" s="123"/>
      <c r="HBU82" s="123"/>
      <c r="HBV82" s="123"/>
      <c r="HBW82" s="123"/>
      <c r="HBX82" s="123"/>
      <c r="HBY82" s="123"/>
      <c r="HBZ82" s="123"/>
      <c r="HCA82" s="123"/>
      <c r="HCB82" s="123"/>
      <c r="HCC82" s="123"/>
      <c r="HCD82" s="123"/>
      <c r="HCE82" s="123"/>
      <c r="HCF82" s="123"/>
      <c r="HCG82" s="123"/>
      <c r="HCH82" s="123"/>
      <c r="HCI82" s="123"/>
      <c r="HCJ82" s="123"/>
      <c r="HCK82" s="123"/>
      <c r="HCL82" s="123"/>
      <c r="HCM82" s="123"/>
      <c r="HCN82" s="123"/>
      <c r="HCO82" s="123"/>
      <c r="HCP82" s="123"/>
      <c r="HCQ82" s="123"/>
      <c r="HCR82" s="123"/>
      <c r="HCS82" s="123"/>
      <c r="HCT82" s="123"/>
      <c r="HCU82" s="123"/>
      <c r="HCV82" s="123"/>
      <c r="HCW82" s="123"/>
      <c r="HCX82" s="123"/>
      <c r="HCY82" s="123"/>
      <c r="HCZ82" s="123"/>
      <c r="HDA82" s="123"/>
      <c r="HDB82" s="123"/>
      <c r="HDC82" s="123"/>
      <c r="HDD82" s="123"/>
      <c r="HDE82" s="123"/>
      <c r="HDF82" s="123"/>
      <c r="HDG82" s="123"/>
      <c r="HDH82" s="123"/>
      <c r="HDI82" s="123"/>
      <c r="HDJ82" s="123"/>
      <c r="HDK82" s="123"/>
      <c r="HDL82" s="123"/>
      <c r="HDM82" s="123"/>
      <c r="HDN82" s="123"/>
      <c r="HDO82" s="123"/>
      <c r="HDP82" s="123"/>
      <c r="HDQ82" s="123"/>
      <c r="HDR82" s="123"/>
      <c r="HDS82" s="123"/>
      <c r="HDT82" s="123"/>
      <c r="HDU82" s="123"/>
      <c r="HDV82" s="123"/>
      <c r="HDW82" s="123"/>
      <c r="HDX82" s="123"/>
      <c r="HDY82" s="123"/>
      <c r="HDZ82" s="123"/>
      <c r="HEA82" s="123"/>
      <c r="HEB82" s="123"/>
      <c r="HEC82" s="123"/>
      <c r="HED82" s="123"/>
      <c r="HEE82" s="123"/>
      <c r="HEF82" s="123"/>
      <c r="HEG82" s="123"/>
      <c r="HEH82" s="123"/>
      <c r="HEI82" s="123"/>
      <c r="HEJ82" s="123"/>
      <c r="HEK82" s="123"/>
      <c r="HEL82" s="123"/>
      <c r="HEM82" s="123"/>
      <c r="HEN82" s="123"/>
      <c r="HEO82" s="123"/>
      <c r="HEP82" s="123"/>
      <c r="HEQ82" s="123"/>
      <c r="HER82" s="123"/>
      <c r="HES82" s="123"/>
      <c r="HET82" s="123"/>
      <c r="HEU82" s="123"/>
      <c r="HEV82" s="123"/>
      <c r="HEW82" s="123"/>
      <c r="HEX82" s="123"/>
      <c r="HEY82" s="123"/>
      <c r="HEZ82" s="123"/>
      <c r="HFA82" s="123"/>
      <c r="HFB82" s="123"/>
      <c r="HFC82" s="123"/>
      <c r="HFD82" s="123"/>
      <c r="HFE82" s="123"/>
      <c r="HFF82" s="123"/>
      <c r="HFG82" s="123"/>
      <c r="HFH82" s="123"/>
      <c r="HFI82" s="123"/>
      <c r="HFJ82" s="123"/>
      <c r="HFK82" s="123"/>
      <c r="HFL82" s="123"/>
      <c r="HFM82" s="123"/>
      <c r="HFN82" s="123"/>
      <c r="HFO82" s="123"/>
      <c r="HFP82" s="123"/>
      <c r="HFQ82" s="123"/>
      <c r="HFR82" s="123"/>
      <c r="HFS82" s="123"/>
      <c r="HFT82" s="123"/>
      <c r="HFU82" s="123"/>
      <c r="HFV82" s="123"/>
      <c r="HFW82" s="123"/>
      <c r="HFX82" s="123"/>
      <c r="HFY82" s="123"/>
      <c r="HFZ82" s="123"/>
      <c r="HGA82" s="123"/>
      <c r="HGB82" s="123"/>
      <c r="HGC82" s="123"/>
      <c r="HGD82" s="123"/>
      <c r="HGE82" s="123"/>
      <c r="HGF82" s="123"/>
      <c r="HGG82" s="123"/>
      <c r="HGH82" s="123"/>
      <c r="HGI82" s="123"/>
      <c r="HGJ82" s="123"/>
      <c r="HGK82" s="123"/>
      <c r="HGL82" s="123"/>
      <c r="HGM82" s="123"/>
      <c r="HGN82" s="123"/>
      <c r="HGO82" s="123"/>
      <c r="HGP82" s="123"/>
      <c r="HGQ82" s="123"/>
      <c r="HGR82" s="123"/>
      <c r="HGS82" s="123"/>
      <c r="HGT82" s="123"/>
      <c r="HGU82" s="123"/>
      <c r="HGV82" s="123"/>
      <c r="HGW82" s="123"/>
      <c r="HGX82" s="123"/>
      <c r="HGY82" s="123"/>
      <c r="HGZ82" s="123"/>
      <c r="HHA82" s="123"/>
      <c r="HHB82" s="123"/>
      <c r="HHC82" s="123"/>
      <c r="HHD82" s="123"/>
      <c r="HHE82" s="123"/>
      <c r="HHF82" s="123"/>
      <c r="HHG82" s="123"/>
      <c r="HHH82" s="123"/>
      <c r="HHI82" s="123"/>
      <c r="HHJ82" s="123"/>
      <c r="HHK82" s="123"/>
      <c r="HHL82" s="123"/>
      <c r="HHM82" s="123"/>
      <c r="HHN82" s="123"/>
      <c r="HHO82" s="123"/>
      <c r="HHP82" s="123"/>
      <c r="HHQ82" s="123"/>
      <c r="HHR82" s="123"/>
      <c r="HHS82" s="123"/>
      <c r="HHT82" s="123"/>
      <c r="HHU82" s="123"/>
      <c r="HHV82" s="123"/>
      <c r="HHW82" s="123"/>
      <c r="HHX82" s="123"/>
      <c r="HHY82" s="123"/>
      <c r="HHZ82" s="123"/>
      <c r="HIA82" s="123"/>
      <c r="HIB82" s="123"/>
      <c r="HIC82" s="123"/>
      <c r="HID82" s="123"/>
      <c r="HIE82" s="123"/>
      <c r="HIF82" s="123"/>
      <c r="HIG82" s="123"/>
      <c r="HIH82" s="123"/>
      <c r="HII82" s="123"/>
      <c r="HIJ82" s="123"/>
      <c r="HIK82" s="123"/>
      <c r="HIL82" s="123"/>
      <c r="HIM82" s="123"/>
      <c r="HIN82" s="123"/>
      <c r="HIO82" s="123"/>
      <c r="HIP82" s="123"/>
      <c r="HIQ82" s="123"/>
      <c r="HIR82" s="123"/>
      <c r="HIS82" s="123"/>
      <c r="HIT82" s="123"/>
      <c r="HIU82" s="123"/>
      <c r="HIV82" s="123"/>
      <c r="HIW82" s="123"/>
      <c r="HIX82" s="123"/>
      <c r="HIY82" s="123"/>
      <c r="HIZ82" s="123"/>
      <c r="HJA82" s="123"/>
      <c r="HJB82" s="123"/>
      <c r="HJC82" s="123"/>
      <c r="HJD82" s="123"/>
      <c r="HJE82" s="123"/>
      <c r="HJF82" s="123"/>
      <c r="HJG82" s="123"/>
      <c r="HJH82" s="123"/>
      <c r="HJI82" s="123"/>
      <c r="HJJ82" s="123"/>
      <c r="HJK82" s="123"/>
      <c r="HJL82" s="123"/>
      <c r="HJM82" s="123"/>
      <c r="HJN82" s="123"/>
      <c r="HJO82" s="123"/>
      <c r="HJP82" s="123"/>
      <c r="HJQ82" s="123"/>
      <c r="HJR82" s="123"/>
      <c r="HJS82" s="123"/>
      <c r="HJT82" s="123"/>
      <c r="HJU82" s="123"/>
      <c r="HJV82" s="123"/>
      <c r="HJW82" s="123"/>
      <c r="HJX82" s="123"/>
      <c r="HJY82" s="123"/>
      <c r="HJZ82" s="123"/>
      <c r="HKA82" s="123"/>
      <c r="HKB82" s="123"/>
      <c r="HKC82" s="123"/>
      <c r="HKD82" s="123"/>
      <c r="HKE82" s="123"/>
      <c r="HKF82" s="123"/>
      <c r="HKG82" s="123"/>
      <c r="HKH82" s="123"/>
      <c r="HKI82" s="123"/>
      <c r="HKJ82" s="123"/>
      <c r="HKK82" s="123"/>
      <c r="HKL82" s="123"/>
      <c r="HKM82" s="123"/>
      <c r="HKN82" s="123"/>
      <c r="HKO82" s="123"/>
      <c r="HKP82" s="123"/>
      <c r="HKQ82" s="123"/>
      <c r="HKR82" s="123"/>
      <c r="HKS82" s="123"/>
      <c r="HKT82" s="123"/>
      <c r="HKU82" s="123"/>
      <c r="HKV82" s="123"/>
      <c r="HKW82" s="123"/>
      <c r="HKX82" s="123"/>
      <c r="HKY82" s="123"/>
      <c r="HKZ82" s="123"/>
      <c r="HLA82" s="123"/>
      <c r="HLB82" s="123"/>
      <c r="HLC82" s="123"/>
      <c r="HLD82" s="123"/>
      <c r="HLE82" s="123"/>
      <c r="HLF82" s="123"/>
      <c r="HLG82" s="123"/>
      <c r="HLH82" s="123"/>
      <c r="HLI82" s="123"/>
      <c r="HLJ82" s="123"/>
      <c r="HLK82" s="123"/>
      <c r="HLL82" s="123"/>
      <c r="HLM82" s="123"/>
      <c r="HLN82" s="123"/>
      <c r="HLO82" s="123"/>
      <c r="HLP82" s="123"/>
      <c r="HLQ82" s="123"/>
      <c r="HLR82" s="123"/>
      <c r="HLS82" s="123"/>
      <c r="HLT82" s="123"/>
      <c r="HLU82" s="123"/>
      <c r="HLV82" s="123"/>
      <c r="HLW82" s="123"/>
      <c r="HLX82" s="123"/>
      <c r="HLY82" s="123"/>
      <c r="HLZ82" s="123"/>
      <c r="HMA82" s="123"/>
      <c r="HMB82" s="123"/>
      <c r="HMC82" s="123"/>
      <c r="HMD82" s="123"/>
      <c r="HME82" s="123"/>
      <c r="HMF82" s="123"/>
      <c r="HMG82" s="123"/>
      <c r="HMH82" s="123"/>
      <c r="HMI82" s="123"/>
      <c r="HMJ82" s="123"/>
      <c r="HMK82" s="123"/>
      <c r="HML82" s="123"/>
      <c r="HMM82" s="123"/>
      <c r="HMN82" s="123"/>
      <c r="HMO82" s="123"/>
      <c r="HMP82" s="123"/>
      <c r="HMQ82" s="123"/>
      <c r="HMR82" s="123"/>
      <c r="HMS82" s="123"/>
      <c r="HMT82" s="123"/>
      <c r="HMU82" s="123"/>
      <c r="HMV82" s="123"/>
      <c r="HMW82" s="123"/>
      <c r="HMX82" s="123"/>
      <c r="HMY82" s="123"/>
      <c r="HMZ82" s="123"/>
      <c r="HNA82" s="123"/>
      <c r="HNB82" s="123"/>
      <c r="HNC82" s="123"/>
      <c r="HND82" s="123"/>
      <c r="HNE82" s="123"/>
      <c r="HNF82" s="123"/>
      <c r="HNG82" s="123"/>
      <c r="HNH82" s="123"/>
      <c r="HNI82" s="123"/>
      <c r="HNJ82" s="123"/>
      <c r="HNK82" s="123"/>
      <c r="HNL82" s="123"/>
      <c r="HNM82" s="123"/>
      <c r="HNN82" s="123"/>
      <c r="HNO82" s="123"/>
      <c r="HNP82" s="123"/>
      <c r="HNQ82" s="123"/>
      <c r="HNR82" s="123"/>
      <c r="HNS82" s="123"/>
      <c r="HNT82" s="123"/>
      <c r="HNU82" s="123"/>
      <c r="HNV82" s="123"/>
      <c r="HNW82" s="123"/>
      <c r="HNX82" s="123"/>
      <c r="HNY82" s="123"/>
      <c r="HNZ82" s="123"/>
      <c r="HOA82" s="123"/>
      <c r="HOB82" s="123"/>
      <c r="HOC82" s="123"/>
      <c r="HOD82" s="123"/>
      <c r="HOE82" s="123"/>
      <c r="HOF82" s="123"/>
      <c r="HOG82" s="123"/>
      <c r="HOH82" s="123"/>
      <c r="HOI82" s="123"/>
      <c r="HOJ82" s="123"/>
      <c r="HOK82" s="123"/>
      <c r="HOL82" s="123"/>
      <c r="HOM82" s="123"/>
      <c r="HON82" s="123"/>
      <c r="HOO82" s="123"/>
      <c r="HOP82" s="123"/>
      <c r="HOQ82" s="123"/>
      <c r="HOR82" s="123"/>
      <c r="HOS82" s="123"/>
      <c r="HOT82" s="123"/>
      <c r="HOU82" s="123"/>
      <c r="HOV82" s="123"/>
      <c r="HOW82" s="123"/>
      <c r="HOX82" s="123"/>
      <c r="HOY82" s="123"/>
      <c r="HOZ82" s="123"/>
      <c r="HPA82" s="123"/>
      <c r="HPB82" s="123"/>
      <c r="HPC82" s="123"/>
      <c r="HPD82" s="123"/>
      <c r="HPE82" s="123"/>
      <c r="HPF82" s="123"/>
      <c r="HPG82" s="123"/>
      <c r="HPH82" s="123"/>
      <c r="HPI82" s="123"/>
      <c r="HPJ82" s="123"/>
      <c r="HPK82" s="123"/>
      <c r="HPL82" s="123"/>
      <c r="HPM82" s="123"/>
      <c r="HPN82" s="123"/>
      <c r="HPO82" s="123"/>
      <c r="HPP82" s="123"/>
      <c r="HPQ82" s="123"/>
      <c r="HPR82" s="123"/>
      <c r="HPS82" s="123"/>
      <c r="HPT82" s="123"/>
      <c r="HPU82" s="123"/>
      <c r="HPV82" s="123"/>
      <c r="HPW82" s="123"/>
      <c r="HPX82" s="123"/>
      <c r="HPY82" s="123"/>
      <c r="HPZ82" s="123"/>
      <c r="HQA82" s="123"/>
      <c r="HQB82" s="123"/>
      <c r="HQC82" s="123"/>
      <c r="HQD82" s="123"/>
      <c r="HQE82" s="123"/>
      <c r="HQF82" s="123"/>
      <c r="HQG82" s="123"/>
      <c r="HQH82" s="123"/>
      <c r="HQI82" s="123"/>
      <c r="HQJ82" s="123"/>
      <c r="HQK82" s="123"/>
      <c r="HQL82" s="123"/>
      <c r="HQM82" s="123"/>
      <c r="HQN82" s="123"/>
      <c r="HQO82" s="123"/>
      <c r="HQP82" s="123"/>
      <c r="HQQ82" s="123"/>
      <c r="HQR82" s="123"/>
      <c r="HQS82" s="123"/>
      <c r="HQT82" s="123"/>
      <c r="HQU82" s="123"/>
      <c r="HQV82" s="123"/>
      <c r="HQW82" s="123"/>
      <c r="HQX82" s="123"/>
      <c r="HQY82" s="123"/>
      <c r="HQZ82" s="123"/>
      <c r="HRA82" s="123"/>
      <c r="HRB82" s="123"/>
      <c r="HRC82" s="123"/>
      <c r="HRD82" s="123"/>
      <c r="HRE82" s="123"/>
      <c r="HRF82" s="123"/>
      <c r="HRG82" s="123"/>
      <c r="HRH82" s="123"/>
      <c r="HRI82" s="123"/>
      <c r="HRJ82" s="123"/>
      <c r="HRK82" s="123"/>
      <c r="HRL82" s="123"/>
      <c r="HRM82" s="123"/>
      <c r="HRN82" s="123"/>
      <c r="HRO82" s="123"/>
      <c r="HRP82" s="123"/>
      <c r="HRQ82" s="123"/>
      <c r="HRR82" s="123"/>
      <c r="HRS82" s="123"/>
      <c r="HRT82" s="123"/>
      <c r="HRU82" s="123"/>
      <c r="HRV82" s="123"/>
      <c r="HRW82" s="123"/>
      <c r="HRX82" s="123"/>
      <c r="HRY82" s="123"/>
      <c r="HRZ82" s="123"/>
      <c r="HSA82" s="123"/>
      <c r="HSB82" s="123"/>
      <c r="HSC82" s="123"/>
      <c r="HSD82" s="123"/>
      <c r="HSE82" s="123"/>
      <c r="HSF82" s="123"/>
      <c r="HSG82" s="123"/>
      <c r="HSH82" s="123"/>
      <c r="HSI82" s="123"/>
      <c r="HSJ82" s="123"/>
      <c r="HSK82" s="123"/>
      <c r="HSL82" s="123"/>
      <c r="HSM82" s="123"/>
      <c r="HSN82" s="123"/>
      <c r="HSO82" s="123"/>
      <c r="HSP82" s="123"/>
      <c r="HSQ82" s="123"/>
      <c r="HSR82" s="123"/>
      <c r="HSS82" s="123"/>
      <c r="HST82" s="123"/>
      <c r="HSU82" s="123"/>
      <c r="HSV82" s="123"/>
      <c r="HSW82" s="123"/>
      <c r="HSX82" s="123"/>
      <c r="HSY82" s="123"/>
      <c r="HSZ82" s="123"/>
      <c r="HTA82" s="123"/>
      <c r="HTB82" s="123"/>
      <c r="HTC82" s="123"/>
      <c r="HTD82" s="123"/>
      <c r="HTE82" s="123"/>
      <c r="HTF82" s="123"/>
      <c r="HTG82" s="123"/>
      <c r="HTH82" s="123"/>
      <c r="HTI82" s="123"/>
      <c r="HTJ82" s="123"/>
      <c r="HTK82" s="123"/>
      <c r="HTL82" s="123"/>
      <c r="HTM82" s="123"/>
      <c r="HTN82" s="123"/>
      <c r="HTO82" s="123"/>
      <c r="HTP82" s="123"/>
      <c r="HTQ82" s="123"/>
      <c r="HTR82" s="123"/>
      <c r="HTS82" s="123"/>
      <c r="HTT82" s="123"/>
      <c r="HTU82" s="123"/>
      <c r="HTV82" s="123"/>
      <c r="HTW82" s="123"/>
      <c r="HTX82" s="123"/>
      <c r="HTY82" s="123"/>
      <c r="HTZ82" s="123"/>
      <c r="HUA82" s="123"/>
      <c r="HUB82" s="123"/>
      <c r="HUC82" s="123"/>
      <c r="HUD82" s="123"/>
      <c r="HUE82" s="123"/>
      <c r="HUF82" s="123"/>
      <c r="HUG82" s="123"/>
      <c r="HUH82" s="123"/>
      <c r="HUI82" s="123"/>
      <c r="HUJ82" s="123"/>
      <c r="HUK82" s="123"/>
      <c r="HUL82" s="123"/>
      <c r="HUM82" s="123"/>
      <c r="HUN82" s="123"/>
      <c r="HUO82" s="123"/>
      <c r="HUP82" s="123"/>
      <c r="HUQ82" s="123"/>
      <c r="HUR82" s="123"/>
      <c r="HUS82" s="123"/>
      <c r="HUT82" s="123"/>
      <c r="HUU82" s="123"/>
      <c r="HUV82" s="123"/>
      <c r="HUW82" s="123"/>
      <c r="HUX82" s="123"/>
      <c r="HUY82" s="123"/>
      <c r="HUZ82" s="123"/>
      <c r="HVA82" s="123"/>
      <c r="HVB82" s="123"/>
      <c r="HVC82" s="123"/>
      <c r="HVD82" s="123"/>
      <c r="HVE82" s="123"/>
      <c r="HVF82" s="123"/>
      <c r="HVG82" s="123"/>
      <c r="HVH82" s="123"/>
      <c r="HVI82" s="123"/>
      <c r="HVJ82" s="123"/>
      <c r="HVK82" s="123"/>
      <c r="HVL82" s="123"/>
      <c r="HVM82" s="123"/>
      <c r="HVN82" s="123"/>
      <c r="HVO82" s="123"/>
      <c r="HVP82" s="123"/>
      <c r="HVQ82" s="123"/>
      <c r="HVR82" s="123"/>
      <c r="HVS82" s="123"/>
      <c r="HVT82" s="123"/>
      <c r="HVU82" s="123"/>
      <c r="HVV82" s="123"/>
      <c r="HVW82" s="123"/>
      <c r="HVX82" s="123"/>
      <c r="HVY82" s="123"/>
      <c r="HVZ82" s="123"/>
      <c r="HWA82" s="123"/>
      <c r="HWB82" s="123"/>
      <c r="HWC82" s="123"/>
      <c r="HWD82" s="123"/>
      <c r="HWE82" s="123"/>
      <c r="HWF82" s="123"/>
      <c r="HWG82" s="123"/>
      <c r="HWH82" s="123"/>
      <c r="HWI82" s="123"/>
      <c r="HWJ82" s="123"/>
      <c r="HWK82" s="123"/>
      <c r="HWL82" s="123"/>
      <c r="HWM82" s="123"/>
      <c r="HWN82" s="123"/>
      <c r="HWO82" s="123"/>
      <c r="HWP82" s="123"/>
      <c r="HWQ82" s="123"/>
      <c r="HWR82" s="123"/>
      <c r="HWS82" s="123"/>
      <c r="HWT82" s="123"/>
      <c r="HWU82" s="123"/>
      <c r="HWV82" s="123"/>
      <c r="HWW82" s="123"/>
      <c r="HWX82" s="123"/>
      <c r="HWY82" s="123"/>
      <c r="HWZ82" s="123"/>
      <c r="HXA82" s="123"/>
      <c r="HXB82" s="123"/>
      <c r="HXC82" s="123"/>
      <c r="HXD82" s="123"/>
      <c r="HXE82" s="123"/>
      <c r="HXF82" s="123"/>
      <c r="HXG82" s="123"/>
      <c r="HXH82" s="123"/>
      <c r="HXI82" s="123"/>
      <c r="HXJ82" s="123"/>
      <c r="HXK82" s="123"/>
      <c r="HXL82" s="123"/>
      <c r="HXM82" s="123"/>
      <c r="HXN82" s="123"/>
      <c r="HXO82" s="123"/>
      <c r="HXP82" s="123"/>
      <c r="HXQ82" s="123"/>
      <c r="HXR82" s="123"/>
      <c r="HXS82" s="123"/>
      <c r="HXT82" s="123"/>
      <c r="HXU82" s="123"/>
      <c r="HXV82" s="123"/>
      <c r="HXW82" s="123"/>
      <c r="HXX82" s="123"/>
      <c r="HXY82" s="123"/>
      <c r="HXZ82" s="123"/>
      <c r="HYA82" s="123"/>
      <c r="HYB82" s="123"/>
      <c r="HYC82" s="123"/>
      <c r="HYD82" s="123"/>
      <c r="HYE82" s="123"/>
      <c r="HYF82" s="123"/>
      <c r="HYG82" s="123"/>
      <c r="HYH82" s="123"/>
      <c r="HYI82" s="123"/>
      <c r="HYJ82" s="123"/>
      <c r="HYK82" s="123"/>
      <c r="HYL82" s="123"/>
      <c r="HYM82" s="123"/>
      <c r="HYN82" s="123"/>
      <c r="HYO82" s="123"/>
      <c r="HYP82" s="123"/>
      <c r="HYQ82" s="123"/>
      <c r="HYR82" s="123"/>
      <c r="HYS82" s="123"/>
      <c r="HYT82" s="123"/>
      <c r="HYU82" s="123"/>
      <c r="HYV82" s="123"/>
      <c r="HYW82" s="123"/>
      <c r="HYX82" s="123"/>
      <c r="HYY82" s="123"/>
      <c r="HYZ82" s="123"/>
      <c r="HZA82" s="123"/>
      <c r="HZB82" s="123"/>
      <c r="HZC82" s="123"/>
      <c r="HZD82" s="123"/>
      <c r="HZE82" s="123"/>
      <c r="HZF82" s="123"/>
      <c r="HZG82" s="123"/>
      <c r="HZH82" s="123"/>
      <c r="HZI82" s="123"/>
      <c r="HZJ82" s="123"/>
      <c r="HZK82" s="123"/>
      <c r="HZL82" s="123"/>
      <c r="HZM82" s="123"/>
      <c r="HZN82" s="123"/>
      <c r="HZO82" s="123"/>
      <c r="HZP82" s="123"/>
      <c r="HZQ82" s="123"/>
      <c r="HZR82" s="123"/>
      <c r="HZS82" s="123"/>
      <c r="HZT82" s="123"/>
      <c r="HZU82" s="123"/>
      <c r="HZV82" s="123"/>
      <c r="HZW82" s="123"/>
      <c r="HZX82" s="123"/>
      <c r="HZY82" s="123"/>
      <c r="HZZ82" s="123"/>
      <c r="IAA82" s="123"/>
      <c r="IAB82" s="123"/>
      <c r="IAC82" s="123"/>
      <c r="IAD82" s="123"/>
      <c r="IAE82" s="123"/>
      <c r="IAF82" s="123"/>
      <c r="IAG82" s="123"/>
      <c r="IAH82" s="123"/>
      <c r="IAI82" s="123"/>
      <c r="IAJ82" s="123"/>
      <c r="IAK82" s="123"/>
      <c r="IAL82" s="123"/>
      <c r="IAM82" s="123"/>
      <c r="IAN82" s="123"/>
      <c r="IAO82" s="123"/>
      <c r="IAP82" s="123"/>
      <c r="IAQ82" s="123"/>
      <c r="IAR82" s="123"/>
      <c r="IAS82" s="123"/>
      <c r="IAT82" s="123"/>
      <c r="IAU82" s="123"/>
      <c r="IAV82" s="123"/>
      <c r="IAW82" s="123"/>
      <c r="IAX82" s="123"/>
      <c r="IAY82" s="123"/>
      <c r="IAZ82" s="123"/>
      <c r="IBA82" s="123"/>
      <c r="IBB82" s="123"/>
      <c r="IBC82" s="123"/>
      <c r="IBD82" s="123"/>
      <c r="IBE82" s="123"/>
      <c r="IBF82" s="123"/>
      <c r="IBG82" s="123"/>
      <c r="IBH82" s="123"/>
      <c r="IBI82" s="123"/>
      <c r="IBJ82" s="123"/>
      <c r="IBK82" s="123"/>
      <c r="IBL82" s="123"/>
      <c r="IBM82" s="123"/>
      <c r="IBN82" s="123"/>
      <c r="IBO82" s="123"/>
      <c r="IBP82" s="123"/>
      <c r="IBQ82" s="123"/>
      <c r="IBR82" s="123"/>
      <c r="IBS82" s="123"/>
      <c r="IBT82" s="123"/>
      <c r="IBU82" s="123"/>
      <c r="IBV82" s="123"/>
      <c r="IBW82" s="123"/>
      <c r="IBX82" s="123"/>
      <c r="IBY82" s="123"/>
      <c r="IBZ82" s="123"/>
      <c r="ICA82" s="123"/>
      <c r="ICB82" s="123"/>
      <c r="ICC82" s="123"/>
      <c r="ICD82" s="123"/>
      <c r="ICE82" s="123"/>
      <c r="ICF82" s="123"/>
      <c r="ICG82" s="123"/>
      <c r="ICH82" s="123"/>
      <c r="ICI82" s="123"/>
      <c r="ICJ82" s="123"/>
      <c r="ICK82" s="123"/>
      <c r="ICL82" s="123"/>
      <c r="ICM82" s="123"/>
      <c r="ICN82" s="123"/>
      <c r="ICO82" s="123"/>
      <c r="ICP82" s="123"/>
      <c r="ICQ82" s="123"/>
      <c r="ICR82" s="123"/>
      <c r="ICS82" s="123"/>
      <c r="ICT82" s="123"/>
      <c r="ICU82" s="123"/>
      <c r="ICV82" s="123"/>
      <c r="ICW82" s="123"/>
      <c r="ICX82" s="123"/>
      <c r="ICY82" s="123"/>
      <c r="ICZ82" s="123"/>
      <c r="IDA82" s="123"/>
      <c r="IDB82" s="123"/>
      <c r="IDC82" s="123"/>
      <c r="IDD82" s="123"/>
      <c r="IDE82" s="123"/>
      <c r="IDF82" s="123"/>
      <c r="IDG82" s="123"/>
      <c r="IDH82" s="123"/>
      <c r="IDI82" s="123"/>
      <c r="IDJ82" s="123"/>
      <c r="IDK82" s="123"/>
      <c r="IDL82" s="123"/>
      <c r="IDM82" s="123"/>
      <c r="IDN82" s="123"/>
      <c r="IDO82" s="123"/>
      <c r="IDP82" s="123"/>
      <c r="IDQ82" s="123"/>
      <c r="IDR82" s="123"/>
      <c r="IDS82" s="123"/>
      <c r="IDT82" s="123"/>
      <c r="IDU82" s="123"/>
      <c r="IDV82" s="123"/>
      <c r="IDW82" s="123"/>
      <c r="IDX82" s="123"/>
      <c r="IDY82" s="123"/>
      <c r="IDZ82" s="123"/>
      <c r="IEA82" s="123"/>
      <c r="IEB82" s="123"/>
      <c r="IEC82" s="123"/>
      <c r="IED82" s="123"/>
      <c r="IEE82" s="123"/>
      <c r="IEF82" s="123"/>
      <c r="IEG82" s="123"/>
      <c r="IEH82" s="123"/>
      <c r="IEI82" s="123"/>
      <c r="IEJ82" s="123"/>
      <c r="IEK82" s="123"/>
      <c r="IEL82" s="123"/>
      <c r="IEM82" s="123"/>
      <c r="IEN82" s="123"/>
      <c r="IEO82" s="123"/>
      <c r="IEP82" s="123"/>
      <c r="IEQ82" s="123"/>
      <c r="IER82" s="123"/>
      <c r="IES82" s="123"/>
      <c r="IET82" s="123"/>
      <c r="IEU82" s="123"/>
      <c r="IEV82" s="123"/>
      <c r="IEW82" s="123"/>
      <c r="IEX82" s="123"/>
      <c r="IEY82" s="123"/>
      <c r="IEZ82" s="123"/>
      <c r="IFA82" s="123"/>
      <c r="IFB82" s="123"/>
      <c r="IFC82" s="123"/>
      <c r="IFD82" s="123"/>
      <c r="IFE82" s="123"/>
      <c r="IFF82" s="123"/>
      <c r="IFG82" s="123"/>
      <c r="IFH82" s="123"/>
      <c r="IFI82" s="123"/>
      <c r="IFJ82" s="123"/>
      <c r="IFK82" s="123"/>
      <c r="IFL82" s="123"/>
      <c r="IFM82" s="123"/>
      <c r="IFN82" s="123"/>
      <c r="IFO82" s="123"/>
      <c r="IFP82" s="123"/>
      <c r="IFQ82" s="123"/>
      <c r="IFR82" s="123"/>
      <c r="IFS82" s="123"/>
      <c r="IFT82" s="123"/>
      <c r="IFU82" s="123"/>
      <c r="IFV82" s="123"/>
      <c r="IFW82" s="123"/>
      <c r="IFX82" s="123"/>
      <c r="IFY82" s="123"/>
      <c r="IFZ82" s="123"/>
      <c r="IGA82" s="123"/>
      <c r="IGB82" s="123"/>
      <c r="IGC82" s="123"/>
      <c r="IGD82" s="123"/>
      <c r="IGE82" s="123"/>
      <c r="IGF82" s="123"/>
      <c r="IGG82" s="123"/>
      <c r="IGH82" s="123"/>
      <c r="IGI82" s="123"/>
      <c r="IGJ82" s="123"/>
      <c r="IGK82" s="123"/>
      <c r="IGL82" s="123"/>
      <c r="IGM82" s="123"/>
      <c r="IGN82" s="123"/>
      <c r="IGO82" s="123"/>
      <c r="IGP82" s="123"/>
      <c r="IGQ82" s="123"/>
      <c r="IGR82" s="123"/>
      <c r="IGS82" s="123"/>
      <c r="IGT82" s="123"/>
      <c r="IGU82" s="123"/>
      <c r="IGV82" s="123"/>
      <c r="IGW82" s="123"/>
      <c r="IGX82" s="123"/>
      <c r="IGY82" s="123"/>
      <c r="IGZ82" s="123"/>
      <c r="IHA82" s="123"/>
      <c r="IHB82" s="123"/>
      <c r="IHC82" s="123"/>
      <c r="IHD82" s="123"/>
      <c r="IHE82" s="123"/>
      <c r="IHF82" s="123"/>
      <c r="IHG82" s="123"/>
      <c r="IHH82" s="123"/>
      <c r="IHI82" s="123"/>
      <c r="IHJ82" s="123"/>
      <c r="IHK82" s="123"/>
      <c r="IHL82" s="123"/>
      <c r="IHM82" s="123"/>
      <c r="IHN82" s="123"/>
      <c r="IHO82" s="123"/>
      <c r="IHP82" s="123"/>
      <c r="IHQ82" s="123"/>
      <c r="IHR82" s="123"/>
      <c r="IHS82" s="123"/>
      <c r="IHT82" s="123"/>
      <c r="IHU82" s="123"/>
      <c r="IHV82" s="123"/>
      <c r="IHW82" s="123"/>
      <c r="IHX82" s="123"/>
      <c r="IHY82" s="123"/>
      <c r="IHZ82" s="123"/>
      <c r="IIA82" s="123"/>
      <c r="IIB82" s="123"/>
      <c r="IIC82" s="123"/>
      <c r="IID82" s="123"/>
      <c r="IIE82" s="123"/>
      <c r="IIF82" s="123"/>
      <c r="IIG82" s="123"/>
      <c r="IIH82" s="123"/>
      <c r="III82" s="123"/>
      <c r="IIJ82" s="123"/>
      <c r="IIK82" s="123"/>
      <c r="IIL82" s="123"/>
      <c r="IIM82" s="123"/>
      <c r="IIN82" s="123"/>
      <c r="IIO82" s="123"/>
      <c r="IIP82" s="123"/>
      <c r="IIQ82" s="123"/>
      <c r="IIR82" s="123"/>
      <c r="IIS82" s="123"/>
      <c r="IIT82" s="123"/>
      <c r="IIU82" s="123"/>
      <c r="IIV82" s="123"/>
      <c r="IIW82" s="123"/>
      <c r="IIX82" s="123"/>
      <c r="IIY82" s="123"/>
      <c r="IIZ82" s="123"/>
      <c r="IJA82" s="123"/>
      <c r="IJB82" s="123"/>
      <c r="IJC82" s="123"/>
      <c r="IJD82" s="123"/>
      <c r="IJE82" s="123"/>
      <c r="IJF82" s="123"/>
      <c r="IJG82" s="123"/>
      <c r="IJH82" s="123"/>
      <c r="IJI82" s="123"/>
      <c r="IJJ82" s="123"/>
      <c r="IJK82" s="123"/>
      <c r="IJL82" s="123"/>
      <c r="IJM82" s="123"/>
      <c r="IJN82" s="123"/>
      <c r="IJO82" s="123"/>
      <c r="IJP82" s="123"/>
      <c r="IJQ82" s="123"/>
      <c r="IJR82" s="123"/>
      <c r="IJS82" s="123"/>
      <c r="IJT82" s="123"/>
      <c r="IJU82" s="123"/>
      <c r="IJV82" s="123"/>
      <c r="IJW82" s="123"/>
      <c r="IJX82" s="123"/>
      <c r="IJY82" s="123"/>
      <c r="IJZ82" s="123"/>
      <c r="IKA82" s="123"/>
      <c r="IKB82" s="123"/>
      <c r="IKC82" s="123"/>
      <c r="IKD82" s="123"/>
      <c r="IKE82" s="123"/>
      <c r="IKF82" s="123"/>
      <c r="IKG82" s="123"/>
      <c r="IKH82" s="123"/>
      <c r="IKI82" s="123"/>
      <c r="IKJ82" s="123"/>
      <c r="IKK82" s="123"/>
      <c r="IKL82" s="123"/>
      <c r="IKM82" s="123"/>
      <c r="IKN82" s="123"/>
      <c r="IKO82" s="123"/>
      <c r="IKP82" s="123"/>
      <c r="IKQ82" s="123"/>
      <c r="IKR82" s="123"/>
      <c r="IKS82" s="123"/>
      <c r="IKT82" s="123"/>
      <c r="IKU82" s="123"/>
      <c r="IKV82" s="123"/>
      <c r="IKW82" s="123"/>
      <c r="IKX82" s="123"/>
      <c r="IKY82" s="123"/>
      <c r="IKZ82" s="123"/>
      <c r="ILA82" s="123"/>
      <c r="ILB82" s="123"/>
      <c r="ILC82" s="123"/>
      <c r="ILD82" s="123"/>
      <c r="ILE82" s="123"/>
      <c r="ILF82" s="123"/>
      <c r="ILG82" s="123"/>
      <c r="ILH82" s="123"/>
      <c r="ILI82" s="123"/>
      <c r="ILJ82" s="123"/>
      <c r="ILK82" s="123"/>
      <c r="ILL82" s="123"/>
      <c r="ILM82" s="123"/>
      <c r="ILN82" s="123"/>
      <c r="ILO82" s="123"/>
      <c r="ILP82" s="123"/>
      <c r="ILQ82" s="123"/>
      <c r="ILR82" s="123"/>
      <c r="ILS82" s="123"/>
      <c r="ILT82" s="123"/>
      <c r="ILU82" s="123"/>
      <c r="ILV82" s="123"/>
      <c r="ILW82" s="123"/>
      <c r="ILX82" s="123"/>
      <c r="ILY82" s="123"/>
      <c r="ILZ82" s="123"/>
      <c r="IMA82" s="123"/>
      <c r="IMB82" s="123"/>
      <c r="IMC82" s="123"/>
      <c r="IMD82" s="123"/>
      <c r="IME82" s="123"/>
      <c r="IMF82" s="123"/>
      <c r="IMG82" s="123"/>
      <c r="IMH82" s="123"/>
      <c r="IMI82" s="123"/>
      <c r="IMJ82" s="123"/>
      <c r="IMK82" s="123"/>
      <c r="IML82" s="123"/>
      <c r="IMM82" s="123"/>
      <c r="IMN82" s="123"/>
      <c r="IMO82" s="123"/>
      <c r="IMP82" s="123"/>
      <c r="IMQ82" s="123"/>
      <c r="IMR82" s="123"/>
      <c r="IMS82" s="123"/>
      <c r="IMT82" s="123"/>
      <c r="IMU82" s="123"/>
      <c r="IMV82" s="123"/>
      <c r="IMW82" s="123"/>
      <c r="IMX82" s="123"/>
      <c r="IMY82" s="123"/>
      <c r="IMZ82" s="123"/>
      <c r="INA82" s="123"/>
      <c r="INB82" s="123"/>
      <c r="INC82" s="123"/>
      <c r="IND82" s="123"/>
      <c r="INE82" s="123"/>
      <c r="INF82" s="123"/>
      <c r="ING82" s="123"/>
      <c r="INH82" s="123"/>
      <c r="INI82" s="123"/>
      <c r="INJ82" s="123"/>
      <c r="INK82" s="123"/>
      <c r="INL82" s="123"/>
      <c r="INM82" s="123"/>
      <c r="INN82" s="123"/>
      <c r="INO82" s="123"/>
      <c r="INP82" s="123"/>
      <c r="INQ82" s="123"/>
      <c r="INR82" s="123"/>
      <c r="INS82" s="123"/>
      <c r="INT82" s="123"/>
      <c r="INU82" s="123"/>
      <c r="INV82" s="123"/>
      <c r="INW82" s="123"/>
      <c r="INX82" s="123"/>
      <c r="INY82" s="123"/>
      <c r="INZ82" s="123"/>
      <c r="IOA82" s="123"/>
      <c r="IOB82" s="123"/>
      <c r="IOC82" s="123"/>
      <c r="IOD82" s="123"/>
      <c r="IOE82" s="123"/>
      <c r="IOF82" s="123"/>
      <c r="IOG82" s="123"/>
      <c r="IOH82" s="123"/>
      <c r="IOI82" s="123"/>
      <c r="IOJ82" s="123"/>
      <c r="IOK82" s="123"/>
      <c r="IOL82" s="123"/>
      <c r="IOM82" s="123"/>
      <c r="ION82" s="123"/>
      <c r="IOO82" s="123"/>
      <c r="IOP82" s="123"/>
      <c r="IOQ82" s="123"/>
      <c r="IOR82" s="123"/>
      <c r="IOS82" s="123"/>
      <c r="IOT82" s="123"/>
      <c r="IOU82" s="123"/>
      <c r="IOV82" s="123"/>
      <c r="IOW82" s="123"/>
      <c r="IOX82" s="123"/>
      <c r="IOY82" s="123"/>
      <c r="IOZ82" s="123"/>
      <c r="IPA82" s="123"/>
      <c r="IPB82" s="123"/>
      <c r="IPC82" s="123"/>
      <c r="IPD82" s="123"/>
      <c r="IPE82" s="123"/>
      <c r="IPF82" s="123"/>
      <c r="IPG82" s="123"/>
      <c r="IPH82" s="123"/>
      <c r="IPI82" s="123"/>
      <c r="IPJ82" s="123"/>
      <c r="IPK82" s="123"/>
      <c r="IPL82" s="123"/>
      <c r="IPM82" s="123"/>
      <c r="IPN82" s="123"/>
      <c r="IPO82" s="123"/>
      <c r="IPP82" s="123"/>
      <c r="IPQ82" s="123"/>
      <c r="IPR82" s="123"/>
      <c r="IPS82" s="123"/>
      <c r="IPT82" s="123"/>
      <c r="IPU82" s="123"/>
      <c r="IPV82" s="123"/>
      <c r="IPW82" s="123"/>
      <c r="IPX82" s="123"/>
      <c r="IPY82" s="123"/>
      <c r="IPZ82" s="123"/>
      <c r="IQA82" s="123"/>
      <c r="IQB82" s="123"/>
      <c r="IQC82" s="123"/>
      <c r="IQD82" s="123"/>
      <c r="IQE82" s="123"/>
      <c r="IQF82" s="123"/>
      <c r="IQG82" s="123"/>
      <c r="IQH82" s="123"/>
      <c r="IQI82" s="123"/>
      <c r="IQJ82" s="123"/>
      <c r="IQK82" s="123"/>
      <c r="IQL82" s="123"/>
      <c r="IQM82" s="123"/>
      <c r="IQN82" s="123"/>
      <c r="IQO82" s="123"/>
      <c r="IQP82" s="123"/>
      <c r="IQQ82" s="123"/>
      <c r="IQR82" s="123"/>
      <c r="IQS82" s="123"/>
      <c r="IQT82" s="123"/>
      <c r="IQU82" s="123"/>
      <c r="IQV82" s="123"/>
      <c r="IQW82" s="123"/>
      <c r="IQX82" s="123"/>
      <c r="IQY82" s="123"/>
      <c r="IQZ82" s="123"/>
      <c r="IRA82" s="123"/>
      <c r="IRB82" s="123"/>
      <c r="IRC82" s="123"/>
      <c r="IRD82" s="123"/>
      <c r="IRE82" s="123"/>
      <c r="IRF82" s="123"/>
      <c r="IRG82" s="123"/>
      <c r="IRH82" s="123"/>
      <c r="IRI82" s="123"/>
      <c r="IRJ82" s="123"/>
      <c r="IRK82" s="123"/>
      <c r="IRL82" s="123"/>
      <c r="IRM82" s="123"/>
      <c r="IRN82" s="123"/>
      <c r="IRO82" s="123"/>
      <c r="IRP82" s="123"/>
      <c r="IRQ82" s="123"/>
      <c r="IRR82" s="123"/>
      <c r="IRS82" s="123"/>
      <c r="IRT82" s="123"/>
      <c r="IRU82" s="123"/>
      <c r="IRV82" s="123"/>
      <c r="IRW82" s="123"/>
      <c r="IRX82" s="123"/>
      <c r="IRY82" s="123"/>
      <c r="IRZ82" s="123"/>
      <c r="ISA82" s="123"/>
      <c r="ISB82" s="123"/>
      <c r="ISC82" s="123"/>
      <c r="ISD82" s="123"/>
      <c r="ISE82" s="123"/>
      <c r="ISF82" s="123"/>
      <c r="ISG82" s="123"/>
      <c r="ISH82" s="123"/>
      <c r="ISI82" s="123"/>
      <c r="ISJ82" s="123"/>
      <c r="ISK82" s="123"/>
      <c r="ISL82" s="123"/>
      <c r="ISM82" s="123"/>
      <c r="ISN82" s="123"/>
      <c r="ISO82" s="123"/>
      <c r="ISP82" s="123"/>
      <c r="ISQ82" s="123"/>
      <c r="ISR82" s="123"/>
      <c r="ISS82" s="123"/>
      <c r="IST82" s="123"/>
      <c r="ISU82" s="123"/>
      <c r="ISV82" s="123"/>
      <c r="ISW82" s="123"/>
      <c r="ISX82" s="123"/>
      <c r="ISY82" s="123"/>
      <c r="ISZ82" s="123"/>
      <c r="ITA82" s="123"/>
      <c r="ITB82" s="123"/>
      <c r="ITC82" s="123"/>
      <c r="ITD82" s="123"/>
      <c r="ITE82" s="123"/>
      <c r="ITF82" s="123"/>
      <c r="ITG82" s="123"/>
      <c r="ITH82" s="123"/>
      <c r="ITI82" s="123"/>
      <c r="ITJ82" s="123"/>
      <c r="ITK82" s="123"/>
      <c r="ITL82" s="123"/>
      <c r="ITM82" s="123"/>
      <c r="ITN82" s="123"/>
      <c r="ITO82" s="123"/>
      <c r="ITP82" s="123"/>
      <c r="ITQ82" s="123"/>
      <c r="ITR82" s="123"/>
      <c r="ITS82" s="123"/>
      <c r="ITT82" s="123"/>
      <c r="ITU82" s="123"/>
      <c r="ITV82" s="123"/>
      <c r="ITW82" s="123"/>
      <c r="ITX82" s="123"/>
      <c r="ITY82" s="123"/>
      <c r="ITZ82" s="123"/>
      <c r="IUA82" s="123"/>
      <c r="IUB82" s="123"/>
      <c r="IUC82" s="123"/>
      <c r="IUD82" s="123"/>
      <c r="IUE82" s="123"/>
      <c r="IUF82" s="123"/>
      <c r="IUG82" s="123"/>
      <c r="IUH82" s="123"/>
      <c r="IUI82" s="123"/>
      <c r="IUJ82" s="123"/>
      <c r="IUK82" s="123"/>
      <c r="IUL82" s="123"/>
      <c r="IUM82" s="123"/>
      <c r="IUN82" s="123"/>
      <c r="IUO82" s="123"/>
      <c r="IUP82" s="123"/>
      <c r="IUQ82" s="123"/>
      <c r="IUR82" s="123"/>
      <c r="IUS82" s="123"/>
      <c r="IUT82" s="123"/>
      <c r="IUU82" s="123"/>
      <c r="IUV82" s="123"/>
      <c r="IUW82" s="123"/>
      <c r="IUX82" s="123"/>
      <c r="IUY82" s="123"/>
      <c r="IUZ82" s="123"/>
      <c r="IVA82" s="123"/>
      <c r="IVB82" s="123"/>
      <c r="IVC82" s="123"/>
      <c r="IVD82" s="123"/>
      <c r="IVE82" s="123"/>
      <c r="IVF82" s="123"/>
      <c r="IVG82" s="123"/>
      <c r="IVH82" s="123"/>
      <c r="IVI82" s="123"/>
      <c r="IVJ82" s="123"/>
      <c r="IVK82" s="123"/>
      <c r="IVL82" s="123"/>
      <c r="IVM82" s="123"/>
      <c r="IVN82" s="123"/>
      <c r="IVO82" s="123"/>
      <c r="IVP82" s="123"/>
      <c r="IVQ82" s="123"/>
      <c r="IVR82" s="123"/>
      <c r="IVS82" s="123"/>
      <c r="IVT82" s="123"/>
      <c r="IVU82" s="123"/>
      <c r="IVV82" s="123"/>
      <c r="IVW82" s="123"/>
      <c r="IVX82" s="123"/>
      <c r="IVY82" s="123"/>
      <c r="IVZ82" s="123"/>
      <c r="IWA82" s="123"/>
      <c r="IWB82" s="123"/>
      <c r="IWC82" s="123"/>
      <c r="IWD82" s="123"/>
      <c r="IWE82" s="123"/>
      <c r="IWF82" s="123"/>
      <c r="IWG82" s="123"/>
      <c r="IWH82" s="123"/>
      <c r="IWI82" s="123"/>
      <c r="IWJ82" s="123"/>
      <c r="IWK82" s="123"/>
      <c r="IWL82" s="123"/>
      <c r="IWM82" s="123"/>
      <c r="IWN82" s="123"/>
      <c r="IWO82" s="123"/>
      <c r="IWP82" s="123"/>
      <c r="IWQ82" s="123"/>
      <c r="IWR82" s="123"/>
      <c r="IWS82" s="123"/>
      <c r="IWT82" s="123"/>
      <c r="IWU82" s="123"/>
      <c r="IWV82" s="123"/>
      <c r="IWW82" s="123"/>
      <c r="IWX82" s="123"/>
      <c r="IWY82" s="123"/>
      <c r="IWZ82" s="123"/>
      <c r="IXA82" s="123"/>
      <c r="IXB82" s="123"/>
      <c r="IXC82" s="123"/>
      <c r="IXD82" s="123"/>
      <c r="IXE82" s="123"/>
      <c r="IXF82" s="123"/>
      <c r="IXG82" s="123"/>
      <c r="IXH82" s="123"/>
      <c r="IXI82" s="123"/>
      <c r="IXJ82" s="123"/>
      <c r="IXK82" s="123"/>
      <c r="IXL82" s="123"/>
      <c r="IXM82" s="123"/>
      <c r="IXN82" s="123"/>
      <c r="IXO82" s="123"/>
      <c r="IXP82" s="123"/>
      <c r="IXQ82" s="123"/>
      <c r="IXR82" s="123"/>
      <c r="IXS82" s="123"/>
      <c r="IXT82" s="123"/>
      <c r="IXU82" s="123"/>
      <c r="IXV82" s="123"/>
      <c r="IXW82" s="123"/>
      <c r="IXX82" s="123"/>
      <c r="IXY82" s="123"/>
      <c r="IXZ82" s="123"/>
      <c r="IYA82" s="123"/>
      <c r="IYB82" s="123"/>
      <c r="IYC82" s="123"/>
      <c r="IYD82" s="123"/>
      <c r="IYE82" s="123"/>
      <c r="IYF82" s="123"/>
      <c r="IYG82" s="123"/>
      <c r="IYH82" s="123"/>
      <c r="IYI82" s="123"/>
      <c r="IYJ82" s="123"/>
      <c r="IYK82" s="123"/>
      <c r="IYL82" s="123"/>
      <c r="IYM82" s="123"/>
      <c r="IYN82" s="123"/>
      <c r="IYO82" s="123"/>
      <c r="IYP82" s="123"/>
      <c r="IYQ82" s="123"/>
      <c r="IYR82" s="123"/>
      <c r="IYS82" s="123"/>
      <c r="IYT82" s="123"/>
      <c r="IYU82" s="123"/>
      <c r="IYV82" s="123"/>
      <c r="IYW82" s="123"/>
      <c r="IYX82" s="123"/>
      <c r="IYY82" s="123"/>
      <c r="IYZ82" s="123"/>
      <c r="IZA82" s="123"/>
      <c r="IZB82" s="123"/>
      <c r="IZC82" s="123"/>
      <c r="IZD82" s="123"/>
      <c r="IZE82" s="123"/>
      <c r="IZF82" s="123"/>
      <c r="IZG82" s="123"/>
      <c r="IZH82" s="123"/>
      <c r="IZI82" s="123"/>
      <c r="IZJ82" s="123"/>
      <c r="IZK82" s="123"/>
      <c r="IZL82" s="123"/>
      <c r="IZM82" s="123"/>
      <c r="IZN82" s="123"/>
      <c r="IZO82" s="123"/>
      <c r="IZP82" s="123"/>
      <c r="IZQ82" s="123"/>
      <c r="IZR82" s="123"/>
      <c r="IZS82" s="123"/>
      <c r="IZT82" s="123"/>
      <c r="IZU82" s="123"/>
      <c r="IZV82" s="123"/>
      <c r="IZW82" s="123"/>
      <c r="IZX82" s="123"/>
      <c r="IZY82" s="123"/>
      <c r="IZZ82" s="123"/>
      <c r="JAA82" s="123"/>
      <c r="JAB82" s="123"/>
      <c r="JAC82" s="123"/>
      <c r="JAD82" s="123"/>
      <c r="JAE82" s="123"/>
      <c r="JAF82" s="123"/>
      <c r="JAG82" s="123"/>
      <c r="JAH82" s="123"/>
      <c r="JAI82" s="123"/>
      <c r="JAJ82" s="123"/>
      <c r="JAK82" s="123"/>
      <c r="JAL82" s="123"/>
      <c r="JAM82" s="123"/>
      <c r="JAN82" s="123"/>
      <c r="JAO82" s="123"/>
      <c r="JAP82" s="123"/>
      <c r="JAQ82" s="123"/>
      <c r="JAR82" s="123"/>
      <c r="JAS82" s="123"/>
      <c r="JAT82" s="123"/>
      <c r="JAU82" s="123"/>
      <c r="JAV82" s="123"/>
      <c r="JAW82" s="123"/>
      <c r="JAX82" s="123"/>
      <c r="JAY82" s="123"/>
      <c r="JAZ82" s="123"/>
      <c r="JBA82" s="123"/>
      <c r="JBB82" s="123"/>
      <c r="JBC82" s="123"/>
      <c r="JBD82" s="123"/>
      <c r="JBE82" s="123"/>
      <c r="JBF82" s="123"/>
      <c r="JBG82" s="123"/>
      <c r="JBH82" s="123"/>
      <c r="JBI82" s="123"/>
      <c r="JBJ82" s="123"/>
      <c r="JBK82" s="123"/>
      <c r="JBL82" s="123"/>
      <c r="JBM82" s="123"/>
      <c r="JBN82" s="123"/>
      <c r="JBO82" s="123"/>
      <c r="JBP82" s="123"/>
      <c r="JBQ82" s="123"/>
      <c r="JBR82" s="123"/>
      <c r="JBS82" s="123"/>
      <c r="JBT82" s="123"/>
      <c r="JBU82" s="123"/>
      <c r="JBV82" s="123"/>
      <c r="JBW82" s="123"/>
      <c r="JBX82" s="123"/>
      <c r="JBY82" s="123"/>
      <c r="JBZ82" s="123"/>
      <c r="JCA82" s="123"/>
      <c r="JCB82" s="123"/>
      <c r="JCC82" s="123"/>
      <c r="JCD82" s="123"/>
      <c r="JCE82" s="123"/>
      <c r="JCF82" s="123"/>
      <c r="JCG82" s="123"/>
      <c r="JCH82" s="123"/>
      <c r="JCI82" s="123"/>
      <c r="JCJ82" s="123"/>
      <c r="JCK82" s="123"/>
      <c r="JCL82" s="123"/>
      <c r="JCM82" s="123"/>
      <c r="JCN82" s="123"/>
      <c r="JCO82" s="123"/>
      <c r="JCP82" s="123"/>
      <c r="JCQ82" s="123"/>
      <c r="JCR82" s="123"/>
      <c r="JCS82" s="123"/>
      <c r="JCT82" s="123"/>
      <c r="JCU82" s="123"/>
      <c r="JCV82" s="123"/>
      <c r="JCW82" s="123"/>
      <c r="JCX82" s="123"/>
      <c r="JCY82" s="123"/>
      <c r="JCZ82" s="123"/>
      <c r="JDA82" s="123"/>
      <c r="JDB82" s="123"/>
      <c r="JDC82" s="123"/>
      <c r="JDD82" s="123"/>
      <c r="JDE82" s="123"/>
      <c r="JDF82" s="123"/>
      <c r="JDG82" s="123"/>
      <c r="JDH82" s="123"/>
      <c r="JDI82" s="123"/>
      <c r="JDJ82" s="123"/>
      <c r="JDK82" s="123"/>
      <c r="JDL82" s="123"/>
      <c r="JDM82" s="123"/>
      <c r="JDN82" s="123"/>
      <c r="JDO82" s="123"/>
      <c r="JDP82" s="123"/>
      <c r="JDQ82" s="123"/>
      <c r="JDR82" s="123"/>
      <c r="JDS82" s="123"/>
      <c r="JDT82" s="123"/>
      <c r="JDU82" s="123"/>
      <c r="JDV82" s="123"/>
      <c r="JDW82" s="123"/>
      <c r="JDX82" s="123"/>
      <c r="JDY82" s="123"/>
      <c r="JDZ82" s="123"/>
      <c r="JEA82" s="123"/>
      <c r="JEB82" s="123"/>
      <c r="JEC82" s="123"/>
      <c r="JED82" s="123"/>
      <c r="JEE82" s="123"/>
      <c r="JEF82" s="123"/>
      <c r="JEG82" s="123"/>
      <c r="JEH82" s="123"/>
      <c r="JEI82" s="123"/>
      <c r="JEJ82" s="123"/>
      <c r="JEK82" s="123"/>
      <c r="JEL82" s="123"/>
      <c r="JEM82" s="123"/>
      <c r="JEN82" s="123"/>
      <c r="JEO82" s="123"/>
      <c r="JEP82" s="123"/>
      <c r="JEQ82" s="123"/>
      <c r="JER82" s="123"/>
      <c r="JES82" s="123"/>
      <c r="JET82" s="123"/>
      <c r="JEU82" s="123"/>
      <c r="JEV82" s="123"/>
      <c r="JEW82" s="123"/>
      <c r="JEX82" s="123"/>
      <c r="JEY82" s="123"/>
      <c r="JEZ82" s="123"/>
      <c r="JFA82" s="123"/>
      <c r="JFB82" s="123"/>
      <c r="JFC82" s="123"/>
      <c r="JFD82" s="123"/>
      <c r="JFE82" s="123"/>
      <c r="JFF82" s="123"/>
      <c r="JFG82" s="123"/>
      <c r="JFH82" s="123"/>
      <c r="JFI82" s="123"/>
      <c r="JFJ82" s="123"/>
      <c r="JFK82" s="123"/>
      <c r="JFL82" s="123"/>
      <c r="JFM82" s="123"/>
      <c r="JFN82" s="123"/>
      <c r="JFO82" s="123"/>
      <c r="JFP82" s="123"/>
      <c r="JFQ82" s="123"/>
      <c r="JFR82" s="123"/>
      <c r="JFS82" s="123"/>
      <c r="JFT82" s="123"/>
      <c r="JFU82" s="123"/>
      <c r="JFV82" s="123"/>
      <c r="JFW82" s="123"/>
      <c r="JFX82" s="123"/>
      <c r="JFY82" s="123"/>
      <c r="JFZ82" s="123"/>
      <c r="JGA82" s="123"/>
      <c r="JGB82" s="123"/>
      <c r="JGC82" s="123"/>
      <c r="JGD82" s="123"/>
      <c r="JGE82" s="123"/>
      <c r="JGF82" s="123"/>
      <c r="JGG82" s="123"/>
      <c r="JGH82" s="123"/>
      <c r="JGI82" s="123"/>
      <c r="JGJ82" s="123"/>
      <c r="JGK82" s="123"/>
      <c r="JGL82" s="123"/>
      <c r="JGM82" s="123"/>
      <c r="JGN82" s="123"/>
      <c r="JGO82" s="123"/>
      <c r="JGP82" s="123"/>
      <c r="JGQ82" s="123"/>
      <c r="JGR82" s="123"/>
      <c r="JGS82" s="123"/>
      <c r="JGT82" s="123"/>
      <c r="JGU82" s="123"/>
      <c r="JGV82" s="123"/>
      <c r="JGW82" s="123"/>
      <c r="JGX82" s="123"/>
      <c r="JGY82" s="123"/>
      <c r="JGZ82" s="123"/>
      <c r="JHA82" s="123"/>
      <c r="JHB82" s="123"/>
      <c r="JHC82" s="123"/>
      <c r="JHD82" s="123"/>
      <c r="JHE82" s="123"/>
      <c r="JHF82" s="123"/>
      <c r="JHG82" s="123"/>
      <c r="JHH82" s="123"/>
      <c r="JHI82" s="123"/>
      <c r="JHJ82" s="123"/>
      <c r="JHK82" s="123"/>
      <c r="JHL82" s="123"/>
      <c r="JHM82" s="123"/>
      <c r="JHN82" s="123"/>
      <c r="JHO82" s="123"/>
      <c r="JHP82" s="123"/>
      <c r="JHQ82" s="123"/>
      <c r="JHR82" s="123"/>
      <c r="JHS82" s="123"/>
      <c r="JHT82" s="123"/>
      <c r="JHU82" s="123"/>
      <c r="JHV82" s="123"/>
      <c r="JHW82" s="123"/>
      <c r="JHX82" s="123"/>
      <c r="JHY82" s="123"/>
      <c r="JHZ82" s="123"/>
      <c r="JIA82" s="123"/>
      <c r="JIB82" s="123"/>
      <c r="JIC82" s="123"/>
      <c r="JID82" s="123"/>
      <c r="JIE82" s="123"/>
      <c r="JIF82" s="123"/>
      <c r="JIG82" s="123"/>
      <c r="JIH82" s="123"/>
      <c r="JII82" s="123"/>
      <c r="JIJ82" s="123"/>
      <c r="JIK82" s="123"/>
      <c r="JIL82" s="123"/>
      <c r="JIM82" s="123"/>
      <c r="JIN82" s="123"/>
      <c r="JIO82" s="123"/>
      <c r="JIP82" s="123"/>
      <c r="JIQ82" s="123"/>
      <c r="JIR82" s="123"/>
      <c r="JIS82" s="123"/>
      <c r="JIT82" s="123"/>
      <c r="JIU82" s="123"/>
      <c r="JIV82" s="123"/>
      <c r="JIW82" s="123"/>
      <c r="JIX82" s="123"/>
      <c r="JIY82" s="123"/>
      <c r="JIZ82" s="123"/>
      <c r="JJA82" s="123"/>
      <c r="JJB82" s="123"/>
      <c r="JJC82" s="123"/>
      <c r="JJD82" s="123"/>
      <c r="JJE82" s="123"/>
      <c r="JJF82" s="123"/>
      <c r="JJG82" s="123"/>
      <c r="JJH82" s="123"/>
      <c r="JJI82" s="123"/>
      <c r="JJJ82" s="123"/>
      <c r="JJK82" s="123"/>
      <c r="JJL82" s="123"/>
      <c r="JJM82" s="123"/>
      <c r="JJN82" s="123"/>
      <c r="JJO82" s="123"/>
      <c r="JJP82" s="123"/>
      <c r="JJQ82" s="123"/>
      <c r="JJR82" s="123"/>
      <c r="JJS82" s="123"/>
      <c r="JJT82" s="123"/>
      <c r="JJU82" s="123"/>
      <c r="JJV82" s="123"/>
      <c r="JJW82" s="123"/>
      <c r="JJX82" s="123"/>
      <c r="JJY82" s="123"/>
      <c r="JJZ82" s="123"/>
      <c r="JKA82" s="123"/>
      <c r="JKB82" s="123"/>
      <c r="JKC82" s="123"/>
      <c r="JKD82" s="123"/>
      <c r="JKE82" s="123"/>
      <c r="JKF82" s="123"/>
      <c r="JKG82" s="123"/>
      <c r="JKH82" s="123"/>
      <c r="JKI82" s="123"/>
      <c r="JKJ82" s="123"/>
      <c r="JKK82" s="123"/>
      <c r="JKL82" s="123"/>
      <c r="JKM82" s="123"/>
      <c r="JKN82" s="123"/>
      <c r="JKO82" s="123"/>
      <c r="JKP82" s="123"/>
      <c r="JKQ82" s="123"/>
      <c r="JKR82" s="123"/>
      <c r="JKS82" s="123"/>
      <c r="JKT82" s="123"/>
      <c r="JKU82" s="123"/>
      <c r="JKV82" s="123"/>
      <c r="JKW82" s="123"/>
      <c r="JKX82" s="123"/>
      <c r="JKY82" s="123"/>
      <c r="JKZ82" s="123"/>
      <c r="JLA82" s="123"/>
      <c r="JLB82" s="123"/>
      <c r="JLC82" s="123"/>
      <c r="JLD82" s="123"/>
      <c r="JLE82" s="123"/>
      <c r="JLF82" s="123"/>
      <c r="JLG82" s="123"/>
      <c r="JLH82" s="123"/>
      <c r="JLI82" s="123"/>
      <c r="JLJ82" s="123"/>
      <c r="JLK82" s="123"/>
      <c r="JLL82" s="123"/>
      <c r="JLM82" s="123"/>
      <c r="JLN82" s="123"/>
      <c r="JLO82" s="123"/>
      <c r="JLP82" s="123"/>
      <c r="JLQ82" s="123"/>
      <c r="JLR82" s="123"/>
      <c r="JLS82" s="123"/>
      <c r="JLT82" s="123"/>
      <c r="JLU82" s="123"/>
      <c r="JLV82" s="123"/>
      <c r="JLW82" s="123"/>
      <c r="JLX82" s="123"/>
      <c r="JLY82" s="123"/>
      <c r="JLZ82" s="123"/>
      <c r="JMA82" s="123"/>
      <c r="JMB82" s="123"/>
      <c r="JMC82" s="123"/>
      <c r="JMD82" s="123"/>
      <c r="JME82" s="123"/>
      <c r="JMF82" s="123"/>
      <c r="JMG82" s="123"/>
      <c r="JMH82" s="123"/>
      <c r="JMI82" s="123"/>
      <c r="JMJ82" s="123"/>
      <c r="JMK82" s="123"/>
      <c r="JML82" s="123"/>
      <c r="JMM82" s="123"/>
      <c r="JMN82" s="123"/>
      <c r="JMO82" s="123"/>
      <c r="JMP82" s="123"/>
      <c r="JMQ82" s="123"/>
      <c r="JMR82" s="123"/>
      <c r="JMS82" s="123"/>
      <c r="JMT82" s="123"/>
      <c r="JMU82" s="123"/>
      <c r="JMV82" s="123"/>
      <c r="JMW82" s="123"/>
      <c r="JMX82" s="123"/>
      <c r="JMY82" s="123"/>
      <c r="JMZ82" s="123"/>
      <c r="JNA82" s="123"/>
      <c r="JNB82" s="123"/>
      <c r="JNC82" s="123"/>
      <c r="JND82" s="123"/>
      <c r="JNE82" s="123"/>
      <c r="JNF82" s="123"/>
      <c r="JNG82" s="123"/>
      <c r="JNH82" s="123"/>
      <c r="JNI82" s="123"/>
      <c r="JNJ82" s="123"/>
      <c r="JNK82" s="123"/>
      <c r="JNL82" s="123"/>
      <c r="JNM82" s="123"/>
      <c r="JNN82" s="123"/>
      <c r="JNO82" s="123"/>
      <c r="JNP82" s="123"/>
      <c r="JNQ82" s="123"/>
      <c r="JNR82" s="123"/>
      <c r="JNS82" s="123"/>
      <c r="JNT82" s="123"/>
      <c r="JNU82" s="123"/>
      <c r="JNV82" s="123"/>
      <c r="JNW82" s="123"/>
      <c r="JNX82" s="123"/>
      <c r="JNY82" s="123"/>
      <c r="JNZ82" s="123"/>
      <c r="JOA82" s="123"/>
      <c r="JOB82" s="123"/>
      <c r="JOC82" s="123"/>
      <c r="JOD82" s="123"/>
      <c r="JOE82" s="123"/>
      <c r="JOF82" s="123"/>
      <c r="JOG82" s="123"/>
      <c r="JOH82" s="123"/>
      <c r="JOI82" s="123"/>
      <c r="JOJ82" s="123"/>
      <c r="JOK82" s="123"/>
      <c r="JOL82" s="123"/>
      <c r="JOM82" s="123"/>
      <c r="JON82" s="123"/>
      <c r="JOO82" s="123"/>
      <c r="JOP82" s="123"/>
      <c r="JOQ82" s="123"/>
      <c r="JOR82" s="123"/>
      <c r="JOS82" s="123"/>
      <c r="JOT82" s="123"/>
      <c r="JOU82" s="123"/>
      <c r="JOV82" s="123"/>
      <c r="JOW82" s="123"/>
      <c r="JOX82" s="123"/>
      <c r="JOY82" s="123"/>
      <c r="JOZ82" s="123"/>
      <c r="JPA82" s="123"/>
      <c r="JPB82" s="123"/>
      <c r="JPC82" s="123"/>
      <c r="JPD82" s="123"/>
      <c r="JPE82" s="123"/>
      <c r="JPF82" s="123"/>
      <c r="JPG82" s="123"/>
      <c r="JPH82" s="123"/>
      <c r="JPI82" s="123"/>
      <c r="JPJ82" s="123"/>
      <c r="JPK82" s="123"/>
      <c r="JPL82" s="123"/>
      <c r="JPM82" s="123"/>
      <c r="JPN82" s="123"/>
      <c r="JPO82" s="123"/>
      <c r="JPP82" s="123"/>
      <c r="JPQ82" s="123"/>
      <c r="JPR82" s="123"/>
      <c r="JPS82" s="123"/>
      <c r="JPT82" s="123"/>
      <c r="JPU82" s="123"/>
      <c r="JPV82" s="123"/>
      <c r="JPW82" s="123"/>
      <c r="JPX82" s="123"/>
      <c r="JPY82" s="123"/>
      <c r="JPZ82" s="123"/>
      <c r="JQA82" s="123"/>
      <c r="JQB82" s="123"/>
      <c r="JQC82" s="123"/>
      <c r="JQD82" s="123"/>
      <c r="JQE82" s="123"/>
      <c r="JQF82" s="123"/>
      <c r="JQG82" s="123"/>
      <c r="JQH82" s="123"/>
      <c r="JQI82" s="123"/>
      <c r="JQJ82" s="123"/>
      <c r="JQK82" s="123"/>
      <c r="JQL82" s="123"/>
      <c r="JQM82" s="123"/>
      <c r="JQN82" s="123"/>
      <c r="JQO82" s="123"/>
      <c r="JQP82" s="123"/>
      <c r="JQQ82" s="123"/>
      <c r="JQR82" s="123"/>
      <c r="JQS82" s="123"/>
      <c r="JQT82" s="123"/>
      <c r="JQU82" s="123"/>
      <c r="JQV82" s="123"/>
      <c r="JQW82" s="123"/>
      <c r="JQX82" s="123"/>
      <c r="JQY82" s="123"/>
      <c r="JQZ82" s="123"/>
      <c r="JRA82" s="123"/>
      <c r="JRB82" s="123"/>
      <c r="JRC82" s="123"/>
      <c r="JRD82" s="123"/>
      <c r="JRE82" s="123"/>
      <c r="JRF82" s="123"/>
      <c r="JRG82" s="123"/>
      <c r="JRH82" s="123"/>
      <c r="JRI82" s="123"/>
      <c r="JRJ82" s="123"/>
      <c r="JRK82" s="123"/>
      <c r="JRL82" s="123"/>
      <c r="JRM82" s="123"/>
      <c r="JRN82" s="123"/>
      <c r="JRO82" s="123"/>
      <c r="JRP82" s="123"/>
      <c r="JRQ82" s="123"/>
      <c r="JRR82" s="123"/>
      <c r="JRS82" s="123"/>
      <c r="JRT82" s="123"/>
      <c r="JRU82" s="123"/>
      <c r="JRV82" s="123"/>
      <c r="JRW82" s="123"/>
      <c r="JRX82" s="123"/>
      <c r="JRY82" s="123"/>
      <c r="JRZ82" s="123"/>
      <c r="JSA82" s="123"/>
      <c r="JSB82" s="123"/>
      <c r="JSC82" s="123"/>
      <c r="JSD82" s="123"/>
      <c r="JSE82" s="123"/>
      <c r="JSF82" s="123"/>
      <c r="JSG82" s="123"/>
      <c r="JSH82" s="123"/>
      <c r="JSI82" s="123"/>
      <c r="JSJ82" s="123"/>
      <c r="JSK82" s="123"/>
      <c r="JSL82" s="123"/>
      <c r="JSM82" s="123"/>
      <c r="JSN82" s="123"/>
      <c r="JSO82" s="123"/>
      <c r="JSP82" s="123"/>
      <c r="JSQ82" s="123"/>
      <c r="JSR82" s="123"/>
      <c r="JSS82" s="123"/>
      <c r="JST82" s="123"/>
      <c r="JSU82" s="123"/>
      <c r="JSV82" s="123"/>
      <c r="JSW82" s="123"/>
      <c r="JSX82" s="123"/>
      <c r="JSY82" s="123"/>
      <c r="JSZ82" s="123"/>
      <c r="JTA82" s="123"/>
      <c r="JTB82" s="123"/>
      <c r="JTC82" s="123"/>
      <c r="JTD82" s="123"/>
      <c r="JTE82" s="123"/>
      <c r="JTF82" s="123"/>
      <c r="JTG82" s="123"/>
      <c r="JTH82" s="123"/>
      <c r="JTI82" s="123"/>
      <c r="JTJ82" s="123"/>
      <c r="JTK82" s="123"/>
      <c r="JTL82" s="123"/>
      <c r="JTM82" s="123"/>
      <c r="JTN82" s="123"/>
      <c r="JTO82" s="123"/>
      <c r="JTP82" s="123"/>
      <c r="JTQ82" s="123"/>
      <c r="JTR82" s="123"/>
      <c r="JTS82" s="123"/>
      <c r="JTT82" s="123"/>
      <c r="JTU82" s="123"/>
      <c r="JTV82" s="123"/>
      <c r="JTW82" s="123"/>
      <c r="JTX82" s="123"/>
      <c r="JTY82" s="123"/>
      <c r="JTZ82" s="123"/>
      <c r="JUA82" s="123"/>
      <c r="JUB82" s="123"/>
      <c r="JUC82" s="123"/>
      <c r="JUD82" s="123"/>
      <c r="JUE82" s="123"/>
      <c r="JUF82" s="123"/>
      <c r="JUG82" s="123"/>
      <c r="JUH82" s="123"/>
      <c r="JUI82" s="123"/>
      <c r="JUJ82" s="123"/>
      <c r="JUK82" s="123"/>
      <c r="JUL82" s="123"/>
      <c r="JUM82" s="123"/>
      <c r="JUN82" s="123"/>
      <c r="JUO82" s="123"/>
      <c r="JUP82" s="123"/>
      <c r="JUQ82" s="123"/>
      <c r="JUR82" s="123"/>
      <c r="JUS82" s="123"/>
      <c r="JUT82" s="123"/>
      <c r="JUU82" s="123"/>
      <c r="JUV82" s="123"/>
      <c r="JUW82" s="123"/>
      <c r="JUX82" s="123"/>
      <c r="JUY82" s="123"/>
      <c r="JUZ82" s="123"/>
      <c r="JVA82" s="123"/>
      <c r="JVB82" s="123"/>
      <c r="JVC82" s="123"/>
      <c r="JVD82" s="123"/>
      <c r="JVE82" s="123"/>
      <c r="JVF82" s="123"/>
      <c r="JVG82" s="123"/>
      <c r="JVH82" s="123"/>
      <c r="JVI82" s="123"/>
      <c r="JVJ82" s="123"/>
      <c r="JVK82" s="123"/>
      <c r="JVL82" s="123"/>
      <c r="JVM82" s="123"/>
      <c r="JVN82" s="123"/>
      <c r="JVO82" s="123"/>
      <c r="JVP82" s="123"/>
      <c r="JVQ82" s="123"/>
      <c r="JVR82" s="123"/>
      <c r="JVS82" s="123"/>
      <c r="JVT82" s="123"/>
      <c r="JVU82" s="123"/>
      <c r="JVV82" s="123"/>
      <c r="JVW82" s="123"/>
      <c r="JVX82" s="123"/>
      <c r="JVY82" s="123"/>
      <c r="JVZ82" s="123"/>
      <c r="JWA82" s="123"/>
      <c r="JWB82" s="123"/>
      <c r="JWC82" s="123"/>
      <c r="JWD82" s="123"/>
      <c r="JWE82" s="123"/>
      <c r="JWF82" s="123"/>
      <c r="JWG82" s="123"/>
      <c r="JWH82" s="123"/>
      <c r="JWI82" s="123"/>
      <c r="JWJ82" s="123"/>
      <c r="JWK82" s="123"/>
      <c r="JWL82" s="123"/>
      <c r="JWM82" s="123"/>
      <c r="JWN82" s="123"/>
      <c r="JWO82" s="123"/>
      <c r="JWP82" s="123"/>
      <c r="JWQ82" s="123"/>
      <c r="JWR82" s="123"/>
      <c r="JWS82" s="123"/>
      <c r="JWT82" s="123"/>
      <c r="JWU82" s="123"/>
      <c r="JWV82" s="123"/>
      <c r="JWW82" s="123"/>
      <c r="JWX82" s="123"/>
      <c r="JWY82" s="123"/>
      <c r="JWZ82" s="123"/>
      <c r="JXA82" s="123"/>
      <c r="JXB82" s="123"/>
      <c r="JXC82" s="123"/>
      <c r="JXD82" s="123"/>
      <c r="JXE82" s="123"/>
      <c r="JXF82" s="123"/>
      <c r="JXG82" s="123"/>
      <c r="JXH82" s="123"/>
      <c r="JXI82" s="123"/>
      <c r="JXJ82" s="123"/>
      <c r="JXK82" s="123"/>
      <c r="JXL82" s="123"/>
      <c r="JXM82" s="123"/>
      <c r="JXN82" s="123"/>
      <c r="JXO82" s="123"/>
      <c r="JXP82" s="123"/>
      <c r="JXQ82" s="123"/>
      <c r="JXR82" s="123"/>
      <c r="JXS82" s="123"/>
      <c r="JXT82" s="123"/>
      <c r="JXU82" s="123"/>
      <c r="JXV82" s="123"/>
      <c r="JXW82" s="123"/>
      <c r="JXX82" s="123"/>
      <c r="JXY82" s="123"/>
      <c r="JXZ82" s="123"/>
      <c r="JYA82" s="123"/>
      <c r="JYB82" s="123"/>
      <c r="JYC82" s="123"/>
      <c r="JYD82" s="123"/>
      <c r="JYE82" s="123"/>
      <c r="JYF82" s="123"/>
      <c r="JYG82" s="123"/>
      <c r="JYH82" s="123"/>
      <c r="JYI82" s="123"/>
      <c r="JYJ82" s="123"/>
      <c r="JYK82" s="123"/>
      <c r="JYL82" s="123"/>
      <c r="JYM82" s="123"/>
      <c r="JYN82" s="123"/>
      <c r="JYO82" s="123"/>
      <c r="JYP82" s="123"/>
      <c r="JYQ82" s="123"/>
      <c r="JYR82" s="123"/>
      <c r="JYS82" s="123"/>
      <c r="JYT82" s="123"/>
      <c r="JYU82" s="123"/>
      <c r="JYV82" s="123"/>
      <c r="JYW82" s="123"/>
      <c r="JYX82" s="123"/>
      <c r="JYY82" s="123"/>
      <c r="JYZ82" s="123"/>
      <c r="JZA82" s="123"/>
      <c r="JZB82" s="123"/>
      <c r="JZC82" s="123"/>
      <c r="JZD82" s="123"/>
      <c r="JZE82" s="123"/>
      <c r="JZF82" s="123"/>
      <c r="JZG82" s="123"/>
      <c r="JZH82" s="123"/>
      <c r="JZI82" s="123"/>
      <c r="JZJ82" s="123"/>
      <c r="JZK82" s="123"/>
      <c r="JZL82" s="123"/>
      <c r="JZM82" s="123"/>
      <c r="JZN82" s="123"/>
      <c r="JZO82" s="123"/>
      <c r="JZP82" s="123"/>
      <c r="JZQ82" s="123"/>
      <c r="JZR82" s="123"/>
      <c r="JZS82" s="123"/>
      <c r="JZT82" s="123"/>
      <c r="JZU82" s="123"/>
      <c r="JZV82" s="123"/>
      <c r="JZW82" s="123"/>
      <c r="JZX82" s="123"/>
      <c r="JZY82" s="123"/>
      <c r="JZZ82" s="123"/>
      <c r="KAA82" s="123"/>
      <c r="KAB82" s="123"/>
      <c r="KAC82" s="123"/>
      <c r="KAD82" s="123"/>
      <c r="KAE82" s="123"/>
      <c r="KAF82" s="123"/>
      <c r="KAG82" s="123"/>
      <c r="KAH82" s="123"/>
      <c r="KAI82" s="123"/>
      <c r="KAJ82" s="123"/>
      <c r="KAK82" s="123"/>
      <c r="KAL82" s="123"/>
      <c r="KAM82" s="123"/>
      <c r="KAN82" s="123"/>
      <c r="KAO82" s="123"/>
      <c r="KAP82" s="123"/>
      <c r="KAQ82" s="123"/>
      <c r="KAR82" s="123"/>
      <c r="KAS82" s="123"/>
      <c r="KAT82" s="123"/>
      <c r="KAU82" s="123"/>
      <c r="KAV82" s="123"/>
      <c r="KAW82" s="123"/>
      <c r="KAX82" s="123"/>
      <c r="KAY82" s="123"/>
      <c r="KAZ82" s="123"/>
      <c r="KBA82" s="123"/>
      <c r="KBB82" s="123"/>
      <c r="KBC82" s="123"/>
      <c r="KBD82" s="123"/>
      <c r="KBE82" s="123"/>
      <c r="KBF82" s="123"/>
      <c r="KBG82" s="123"/>
      <c r="KBH82" s="123"/>
      <c r="KBI82" s="123"/>
      <c r="KBJ82" s="123"/>
      <c r="KBK82" s="123"/>
      <c r="KBL82" s="123"/>
      <c r="KBM82" s="123"/>
      <c r="KBN82" s="123"/>
      <c r="KBO82" s="123"/>
      <c r="KBP82" s="123"/>
      <c r="KBQ82" s="123"/>
      <c r="KBR82" s="123"/>
      <c r="KBS82" s="123"/>
      <c r="KBT82" s="123"/>
      <c r="KBU82" s="123"/>
      <c r="KBV82" s="123"/>
      <c r="KBW82" s="123"/>
      <c r="KBX82" s="123"/>
      <c r="KBY82" s="123"/>
      <c r="KBZ82" s="123"/>
      <c r="KCA82" s="123"/>
      <c r="KCB82" s="123"/>
      <c r="KCC82" s="123"/>
      <c r="KCD82" s="123"/>
      <c r="KCE82" s="123"/>
      <c r="KCF82" s="123"/>
      <c r="KCG82" s="123"/>
      <c r="KCH82" s="123"/>
      <c r="KCI82" s="123"/>
      <c r="KCJ82" s="123"/>
      <c r="KCK82" s="123"/>
      <c r="KCL82" s="123"/>
      <c r="KCM82" s="123"/>
      <c r="KCN82" s="123"/>
      <c r="KCO82" s="123"/>
      <c r="KCP82" s="123"/>
      <c r="KCQ82" s="123"/>
      <c r="KCR82" s="123"/>
      <c r="KCS82" s="123"/>
      <c r="KCT82" s="123"/>
      <c r="KCU82" s="123"/>
      <c r="KCV82" s="123"/>
      <c r="KCW82" s="123"/>
      <c r="KCX82" s="123"/>
      <c r="KCY82" s="123"/>
      <c r="KCZ82" s="123"/>
      <c r="KDA82" s="123"/>
      <c r="KDB82" s="123"/>
      <c r="KDC82" s="123"/>
      <c r="KDD82" s="123"/>
      <c r="KDE82" s="123"/>
      <c r="KDF82" s="123"/>
      <c r="KDG82" s="123"/>
      <c r="KDH82" s="123"/>
      <c r="KDI82" s="123"/>
      <c r="KDJ82" s="123"/>
      <c r="KDK82" s="123"/>
      <c r="KDL82" s="123"/>
      <c r="KDM82" s="123"/>
      <c r="KDN82" s="123"/>
      <c r="KDO82" s="123"/>
      <c r="KDP82" s="123"/>
      <c r="KDQ82" s="123"/>
      <c r="KDR82" s="123"/>
      <c r="KDS82" s="123"/>
      <c r="KDT82" s="123"/>
      <c r="KDU82" s="123"/>
      <c r="KDV82" s="123"/>
      <c r="KDW82" s="123"/>
      <c r="KDX82" s="123"/>
      <c r="KDY82" s="123"/>
      <c r="KDZ82" s="123"/>
      <c r="KEA82" s="123"/>
      <c r="KEB82" s="123"/>
      <c r="KEC82" s="123"/>
      <c r="KED82" s="123"/>
      <c r="KEE82" s="123"/>
      <c r="KEF82" s="123"/>
      <c r="KEG82" s="123"/>
      <c r="KEH82" s="123"/>
      <c r="KEI82" s="123"/>
      <c r="KEJ82" s="123"/>
      <c r="KEK82" s="123"/>
      <c r="KEL82" s="123"/>
      <c r="KEM82" s="123"/>
      <c r="KEN82" s="123"/>
      <c r="KEO82" s="123"/>
      <c r="KEP82" s="123"/>
      <c r="KEQ82" s="123"/>
      <c r="KER82" s="123"/>
      <c r="KES82" s="123"/>
      <c r="KET82" s="123"/>
      <c r="KEU82" s="123"/>
      <c r="KEV82" s="123"/>
      <c r="KEW82" s="123"/>
      <c r="KEX82" s="123"/>
      <c r="KEY82" s="123"/>
      <c r="KEZ82" s="123"/>
      <c r="KFA82" s="123"/>
      <c r="KFB82" s="123"/>
      <c r="KFC82" s="123"/>
      <c r="KFD82" s="123"/>
      <c r="KFE82" s="123"/>
      <c r="KFF82" s="123"/>
      <c r="KFG82" s="123"/>
      <c r="KFH82" s="123"/>
      <c r="KFI82" s="123"/>
      <c r="KFJ82" s="123"/>
      <c r="KFK82" s="123"/>
      <c r="KFL82" s="123"/>
      <c r="KFM82" s="123"/>
      <c r="KFN82" s="123"/>
      <c r="KFO82" s="123"/>
      <c r="KFP82" s="123"/>
      <c r="KFQ82" s="123"/>
      <c r="KFR82" s="123"/>
      <c r="KFS82" s="123"/>
      <c r="KFT82" s="123"/>
      <c r="KFU82" s="123"/>
      <c r="KFV82" s="123"/>
      <c r="KFW82" s="123"/>
      <c r="KFX82" s="123"/>
      <c r="KFY82" s="123"/>
      <c r="KFZ82" s="123"/>
      <c r="KGA82" s="123"/>
      <c r="KGB82" s="123"/>
      <c r="KGC82" s="123"/>
      <c r="KGD82" s="123"/>
      <c r="KGE82" s="123"/>
      <c r="KGF82" s="123"/>
      <c r="KGG82" s="123"/>
      <c r="KGH82" s="123"/>
      <c r="KGI82" s="123"/>
      <c r="KGJ82" s="123"/>
      <c r="KGK82" s="123"/>
      <c r="KGL82" s="123"/>
      <c r="KGM82" s="123"/>
      <c r="KGN82" s="123"/>
      <c r="KGO82" s="123"/>
      <c r="KGP82" s="123"/>
      <c r="KGQ82" s="123"/>
      <c r="KGR82" s="123"/>
      <c r="KGS82" s="123"/>
      <c r="KGT82" s="123"/>
      <c r="KGU82" s="123"/>
      <c r="KGV82" s="123"/>
      <c r="KGW82" s="123"/>
      <c r="KGX82" s="123"/>
      <c r="KGY82" s="123"/>
      <c r="KGZ82" s="123"/>
      <c r="KHA82" s="123"/>
      <c r="KHB82" s="123"/>
      <c r="KHC82" s="123"/>
      <c r="KHD82" s="123"/>
      <c r="KHE82" s="123"/>
      <c r="KHF82" s="123"/>
      <c r="KHG82" s="123"/>
      <c r="KHH82" s="123"/>
      <c r="KHI82" s="123"/>
      <c r="KHJ82" s="123"/>
      <c r="KHK82" s="123"/>
      <c r="KHL82" s="123"/>
      <c r="KHM82" s="123"/>
      <c r="KHN82" s="123"/>
      <c r="KHO82" s="123"/>
      <c r="KHP82" s="123"/>
      <c r="KHQ82" s="123"/>
      <c r="KHR82" s="123"/>
      <c r="KHS82" s="123"/>
      <c r="KHT82" s="123"/>
      <c r="KHU82" s="123"/>
      <c r="KHV82" s="123"/>
      <c r="KHW82" s="123"/>
      <c r="KHX82" s="123"/>
      <c r="KHY82" s="123"/>
      <c r="KHZ82" s="123"/>
      <c r="KIA82" s="123"/>
      <c r="KIB82" s="123"/>
      <c r="KIC82" s="123"/>
      <c r="KID82" s="123"/>
      <c r="KIE82" s="123"/>
      <c r="KIF82" s="123"/>
      <c r="KIG82" s="123"/>
      <c r="KIH82" s="123"/>
      <c r="KII82" s="123"/>
      <c r="KIJ82" s="123"/>
      <c r="KIK82" s="123"/>
      <c r="KIL82" s="123"/>
      <c r="KIM82" s="123"/>
      <c r="KIN82" s="123"/>
      <c r="KIO82" s="123"/>
      <c r="KIP82" s="123"/>
      <c r="KIQ82" s="123"/>
      <c r="KIR82" s="123"/>
      <c r="KIS82" s="123"/>
      <c r="KIT82" s="123"/>
      <c r="KIU82" s="123"/>
      <c r="KIV82" s="123"/>
      <c r="KIW82" s="123"/>
      <c r="KIX82" s="123"/>
      <c r="KIY82" s="123"/>
      <c r="KIZ82" s="123"/>
      <c r="KJA82" s="123"/>
      <c r="KJB82" s="123"/>
      <c r="KJC82" s="123"/>
      <c r="KJD82" s="123"/>
      <c r="KJE82" s="123"/>
      <c r="KJF82" s="123"/>
      <c r="KJG82" s="123"/>
      <c r="KJH82" s="123"/>
      <c r="KJI82" s="123"/>
      <c r="KJJ82" s="123"/>
      <c r="KJK82" s="123"/>
      <c r="KJL82" s="123"/>
      <c r="KJM82" s="123"/>
      <c r="KJN82" s="123"/>
      <c r="KJO82" s="123"/>
      <c r="KJP82" s="123"/>
      <c r="KJQ82" s="123"/>
      <c r="KJR82" s="123"/>
      <c r="KJS82" s="123"/>
      <c r="KJT82" s="123"/>
      <c r="KJU82" s="123"/>
      <c r="KJV82" s="123"/>
      <c r="KJW82" s="123"/>
      <c r="KJX82" s="123"/>
      <c r="KJY82" s="123"/>
      <c r="KJZ82" s="123"/>
      <c r="KKA82" s="123"/>
      <c r="KKB82" s="123"/>
      <c r="KKC82" s="123"/>
      <c r="KKD82" s="123"/>
      <c r="KKE82" s="123"/>
      <c r="KKF82" s="123"/>
      <c r="KKG82" s="123"/>
      <c r="KKH82" s="123"/>
      <c r="KKI82" s="123"/>
      <c r="KKJ82" s="123"/>
      <c r="KKK82" s="123"/>
      <c r="KKL82" s="123"/>
      <c r="KKM82" s="123"/>
      <c r="KKN82" s="123"/>
      <c r="KKO82" s="123"/>
      <c r="KKP82" s="123"/>
      <c r="KKQ82" s="123"/>
      <c r="KKR82" s="123"/>
      <c r="KKS82" s="123"/>
      <c r="KKT82" s="123"/>
      <c r="KKU82" s="123"/>
      <c r="KKV82" s="123"/>
      <c r="KKW82" s="123"/>
      <c r="KKX82" s="123"/>
      <c r="KKY82" s="123"/>
      <c r="KKZ82" s="123"/>
      <c r="KLA82" s="123"/>
      <c r="KLB82" s="123"/>
      <c r="KLC82" s="123"/>
      <c r="KLD82" s="123"/>
      <c r="KLE82" s="123"/>
      <c r="KLF82" s="123"/>
      <c r="KLG82" s="123"/>
      <c r="KLH82" s="123"/>
      <c r="KLI82" s="123"/>
      <c r="KLJ82" s="123"/>
      <c r="KLK82" s="123"/>
      <c r="KLL82" s="123"/>
      <c r="KLM82" s="123"/>
      <c r="KLN82" s="123"/>
      <c r="KLO82" s="123"/>
      <c r="KLP82" s="123"/>
      <c r="KLQ82" s="123"/>
      <c r="KLR82" s="123"/>
      <c r="KLS82" s="123"/>
      <c r="KLT82" s="123"/>
      <c r="KLU82" s="123"/>
      <c r="KLV82" s="123"/>
      <c r="KLW82" s="123"/>
      <c r="KLX82" s="123"/>
      <c r="KLY82" s="123"/>
      <c r="KLZ82" s="123"/>
      <c r="KMA82" s="123"/>
      <c r="KMB82" s="123"/>
      <c r="KMC82" s="123"/>
      <c r="KMD82" s="123"/>
      <c r="KME82" s="123"/>
      <c r="KMF82" s="123"/>
      <c r="KMG82" s="123"/>
      <c r="KMH82" s="123"/>
      <c r="KMI82" s="123"/>
      <c r="KMJ82" s="123"/>
      <c r="KMK82" s="123"/>
      <c r="KML82" s="123"/>
      <c r="KMM82" s="123"/>
      <c r="KMN82" s="123"/>
      <c r="KMO82" s="123"/>
      <c r="KMP82" s="123"/>
      <c r="KMQ82" s="123"/>
      <c r="KMR82" s="123"/>
      <c r="KMS82" s="123"/>
      <c r="KMT82" s="123"/>
      <c r="KMU82" s="123"/>
      <c r="KMV82" s="123"/>
      <c r="KMW82" s="123"/>
      <c r="KMX82" s="123"/>
      <c r="KMY82" s="123"/>
      <c r="KMZ82" s="123"/>
      <c r="KNA82" s="123"/>
      <c r="KNB82" s="123"/>
      <c r="KNC82" s="123"/>
      <c r="KND82" s="123"/>
      <c r="KNE82" s="123"/>
      <c r="KNF82" s="123"/>
      <c r="KNG82" s="123"/>
      <c r="KNH82" s="123"/>
      <c r="KNI82" s="123"/>
      <c r="KNJ82" s="123"/>
      <c r="KNK82" s="123"/>
      <c r="KNL82" s="123"/>
      <c r="KNM82" s="123"/>
      <c r="KNN82" s="123"/>
      <c r="KNO82" s="123"/>
      <c r="KNP82" s="123"/>
      <c r="KNQ82" s="123"/>
      <c r="KNR82" s="123"/>
      <c r="KNS82" s="123"/>
      <c r="KNT82" s="123"/>
      <c r="KNU82" s="123"/>
      <c r="KNV82" s="123"/>
      <c r="KNW82" s="123"/>
      <c r="KNX82" s="123"/>
      <c r="KNY82" s="123"/>
      <c r="KNZ82" s="123"/>
      <c r="KOA82" s="123"/>
      <c r="KOB82" s="123"/>
      <c r="KOC82" s="123"/>
      <c r="KOD82" s="123"/>
      <c r="KOE82" s="123"/>
      <c r="KOF82" s="123"/>
      <c r="KOG82" s="123"/>
      <c r="KOH82" s="123"/>
      <c r="KOI82" s="123"/>
      <c r="KOJ82" s="123"/>
      <c r="KOK82" s="123"/>
      <c r="KOL82" s="123"/>
      <c r="KOM82" s="123"/>
      <c r="KON82" s="123"/>
      <c r="KOO82" s="123"/>
      <c r="KOP82" s="123"/>
      <c r="KOQ82" s="123"/>
      <c r="KOR82" s="123"/>
      <c r="KOS82" s="123"/>
      <c r="KOT82" s="123"/>
      <c r="KOU82" s="123"/>
      <c r="KOV82" s="123"/>
      <c r="KOW82" s="123"/>
      <c r="KOX82" s="123"/>
      <c r="KOY82" s="123"/>
      <c r="KOZ82" s="123"/>
      <c r="KPA82" s="123"/>
      <c r="KPB82" s="123"/>
      <c r="KPC82" s="123"/>
      <c r="KPD82" s="123"/>
      <c r="KPE82" s="123"/>
      <c r="KPF82" s="123"/>
      <c r="KPG82" s="123"/>
      <c r="KPH82" s="123"/>
      <c r="KPI82" s="123"/>
      <c r="KPJ82" s="123"/>
      <c r="KPK82" s="123"/>
      <c r="KPL82" s="123"/>
      <c r="KPM82" s="123"/>
      <c r="KPN82" s="123"/>
      <c r="KPO82" s="123"/>
      <c r="KPP82" s="123"/>
      <c r="KPQ82" s="123"/>
      <c r="KPR82" s="123"/>
      <c r="KPS82" s="123"/>
      <c r="KPT82" s="123"/>
      <c r="KPU82" s="123"/>
      <c r="KPV82" s="123"/>
      <c r="KPW82" s="123"/>
      <c r="KPX82" s="123"/>
      <c r="KPY82" s="123"/>
      <c r="KPZ82" s="123"/>
      <c r="KQA82" s="123"/>
      <c r="KQB82" s="123"/>
      <c r="KQC82" s="123"/>
      <c r="KQD82" s="123"/>
      <c r="KQE82" s="123"/>
      <c r="KQF82" s="123"/>
      <c r="KQG82" s="123"/>
      <c r="KQH82" s="123"/>
      <c r="KQI82" s="123"/>
      <c r="KQJ82" s="123"/>
      <c r="KQK82" s="123"/>
      <c r="KQL82" s="123"/>
      <c r="KQM82" s="123"/>
      <c r="KQN82" s="123"/>
      <c r="KQO82" s="123"/>
      <c r="KQP82" s="123"/>
      <c r="KQQ82" s="123"/>
      <c r="KQR82" s="123"/>
      <c r="KQS82" s="123"/>
      <c r="KQT82" s="123"/>
      <c r="KQU82" s="123"/>
      <c r="KQV82" s="123"/>
      <c r="KQW82" s="123"/>
      <c r="KQX82" s="123"/>
      <c r="KQY82" s="123"/>
      <c r="KQZ82" s="123"/>
      <c r="KRA82" s="123"/>
      <c r="KRB82" s="123"/>
      <c r="KRC82" s="123"/>
      <c r="KRD82" s="123"/>
      <c r="KRE82" s="123"/>
      <c r="KRF82" s="123"/>
      <c r="KRG82" s="123"/>
      <c r="KRH82" s="123"/>
      <c r="KRI82" s="123"/>
      <c r="KRJ82" s="123"/>
      <c r="KRK82" s="123"/>
      <c r="KRL82" s="123"/>
      <c r="KRM82" s="123"/>
      <c r="KRN82" s="123"/>
      <c r="KRO82" s="123"/>
      <c r="KRP82" s="123"/>
      <c r="KRQ82" s="123"/>
      <c r="KRR82" s="123"/>
      <c r="KRS82" s="123"/>
      <c r="KRT82" s="123"/>
      <c r="KRU82" s="123"/>
      <c r="KRV82" s="123"/>
      <c r="KRW82" s="123"/>
      <c r="KRX82" s="123"/>
      <c r="KRY82" s="123"/>
      <c r="KRZ82" s="123"/>
      <c r="KSA82" s="123"/>
      <c r="KSB82" s="123"/>
      <c r="KSC82" s="123"/>
      <c r="KSD82" s="123"/>
      <c r="KSE82" s="123"/>
      <c r="KSF82" s="123"/>
      <c r="KSG82" s="123"/>
      <c r="KSH82" s="123"/>
      <c r="KSI82" s="123"/>
      <c r="KSJ82" s="123"/>
      <c r="KSK82" s="123"/>
      <c r="KSL82" s="123"/>
      <c r="KSM82" s="123"/>
      <c r="KSN82" s="123"/>
      <c r="KSO82" s="123"/>
      <c r="KSP82" s="123"/>
      <c r="KSQ82" s="123"/>
      <c r="KSR82" s="123"/>
      <c r="KSS82" s="123"/>
      <c r="KST82" s="123"/>
      <c r="KSU82" s="123"/>
      <c r="KSV82" s="123"/>
      <c r="KSW82" s="123"/>
      <c r="KSX82" s="123"/>
      <c r="KSY82" s="123"/>
      <c r="KSZ82" s="123"/>
      <c r="KTA82" s="123"/>
      <c r="KTB82" s="123"/>
      <c r="KTC82" s="123"/>
      <c r="KTD82" s="123"/>
      <c r="KTE82" s="123"/>
      <c r="KTF82" s="123"/>
      <c r="KTG82" s="123"/>
      <c r="KTH82" s="123"/>
      <c r="KTI82" s="123"/>
      <c r="KTJ82" s="123"/>
      <c r="KTK82" s="123"/>
      <c r="KTL82" s="123"/>
      <c r="KTM82" s="123"/>
      <c r="KTN82" s="123"/>
      <c r="KTO82" s="123"/>
      <c r="KTP82" s="123"/>
      <c r="KTQ82" s="123"/>
      <c r="KTR82" s="123"/>
      <c r="KTS82" s="123"/>
      <c r="KTT82" s="123"/>
      <c r="KTU82" s="123"/>
      <c r="KTV82" s="123"/>
      <c r="KTW82" s="123"/>
      <c r="KTX82" s="123"/>
      <c r="KTY82" s="123"/>
      <c r="KTZ82" s="123"/>
      <c r="KUA82" s="123"/>
      <c r="KUB82" s="123"/>
      <c r="KUC82" s="123"/>
      <c r="KUD82" s="123"/>
      <c r="KUE82" s="123"/>
      <c r="KUF82" s="123"/>
      <c r="KUG82" s="123"/>
      <c r="KUH82" s="123"/>
      <c r="KUI82" s="123"/>
      <c r="KUJ82" s="123"/>
      <c r="KUK82" s="123"/>
      <c r="KUL82" s="123"/>
      <c r="KUM82" s="123"/>
      <c r="KUN82" s="123"/>
      <c r="KUO82" s="123"/>
      <c r="KUP82" s="123"/>
      <c r="KUQ82" s="123"/>
      <c r="KUR82" s="123"/>
      <c r="KUS82" s="123"/>
      <c r="KUT82" s="123"/>
      <c r="KUU82" s="123"/>
      <c r="KUV82" s="123"/>
      <c r="KUW82" s="123"/>
      <c r="KUX82" s="123"/>
      <c r="KUY82" s="123"/>
      <c r="KUZ82" s="123"/>
      <c r="KVA82" s="123"/>
      <c r="KVB82" s="123"/>
      <c r="KVC82" s="123"/>
      <c r="KVD82" s="123"/>
      <c r="KVE82" s="123"/>
      <c r="KVF82" s="123"/>
      <c r="KVG82" s="123"/>
      <c r="KVH82" s="123"/>
      <c r="KVI82" s="123"/>
      <c r="KVJ82" s="123"/>
      <c r="KVK82" s="123"/>
      <c r="KVL82" s="123"/>
      <c r="KVM82" s="123"/>
      <c r="KVN82" s="123"/>
      <c r="KVO82" s="123"/>
      <c r="KVP82" s="123"/>
      <c r="KVQ82" s="123"/>
      <c r="KVR82" s="123"/>
      <c r="KVS82" s="123"/>
      <c r="KVT82" s="123"/>
      <c r="KVU82" s="123"/>
      <c r="KVV82" s="123"/>
      <c r="KVW82" s="123"/>
      <c r="KVX82" s="123"/>
      <c r="KVY82" s="123"/>
      <c r="KVZ82" s="123"/>
      <c r="KWA82" s="123"/>
      <c r="KWB82" s="123"/>
      <c r="KWC82" s="123"/>
      <c r="KWD82" s="123"/>
      <c r="KWE82" s="123"/>
      <c r="KWF82" s="123"/>
      <c r="KWG82" s="123"/>
      <c r="KWH82" s="123"/>
      <c r="KWI82" s="123"/>
      <c r="KWJ82" s="123"/>
      <c r="KWK82" s="123"/>
      <c r="KWL82" s="123"/>
      <c r="KWM82" s="123"/>
      <c r="KWN82" s="123"/>
      <c r="KWO82" s="123"/>
      <c r="KWP82" s="123"/>
      <c r="KWQ82" s="123"/>
      <c r="KWR82" s="123"/>
      <c r="KWS82" s="123"/>
      <c r="KWT82" s="123"/>
      <c r="KWU82" s="123"/>
      <c r="KWV82" s="123"/>
      <c r="KWW82" s="123"/>
      <c r="KWX82" s="123"/>
      <c r="KWY82" s="123"/>
      <c r="KWZ82" s="123"/>
      <c r="KXA82" s="123"/>
      <c r="KXB82" s="123"/>
      <c r="KXC82" s="123"/>
      <c r="KXD82" s="123"/>
      <c r="KXE82" s="123"/>
      <c r="KXF82" s="123"/>
      <c r="KXG82" s="123"/>
      <c r="KXH82" s="123"/>
      <c r="KXI82" s="123"/>
      <c r="KXJ82" s="123"/>
      <c r="KXK82" s="123"/>
      <c r="KXL82" s="123"/>
      <c r="KXM82" s="123"/>
      <c r="KXN82" s="123"/>
      <c r="KXO82" s="123"/>
      <c r="KXP82" s="123"/>
      <c r="KXQ82" s="123"/>
      <c r="KXR82" s="123"/>
      <c r="KXS82" s="123"/>
      <c r="KXT82" s="123"/>
      <c r="KXU82" s="123"/>
      <c r="KXV82" s="123"/>
      <c r="KXW82" s="123"/>
      <c r="KXX82" s="123"/>
      <c r="KXY82" s="123"/>
      <c r="KXZ82" s="123"/>
      <c r="KYA82" s="123"/>
      <c r="KYB82" s="123"/>
      <c r="KYC82" s="123"/>
      <c r="KYD82" s="123"/>
      <c r="KYE82" s="123"/>
      <c r="KYF82" s="123"/>
      <c r="KYG82" s="123"/>
      <c r="KYH82" s="123"/>
      <c r="KYI82" s="123"/>
      <c r="KYJ82" s="123"/>
      <c r="KYK82" s="123"/>
      <c r="KYL82" s="123"/>
      <c r="KYM82" s="123"/>
      <c r="KYN82" s="123"/>
      <c r="KYO82" s="123"/>
      <c r="KYP82" s="123"/>
      <c r="KYQ82" s="123"/>
      <c r="KYR82" s="123"/>
      <c r="KYS82" s="123"/>
      <c r="KYT82" s="123"/>
      <c r="KYU82" s="123"/>
      <c r="KYV82" s="123"/>
      <c r="KYW82" s="123"/>
      <c r="KYX82" s="123"/>
      <c r="KYY82" s="123"/>
      <c r="KYZ82" s="123"/>
      <c r="KZA82" s="123"/>
      <c r="KZB82" s="123"/>
      <c r="KZC82" s="123"/>
      <c r="KZD82" s="123"/>
      <c r="KZE82" s="123"/>
      <c r="KZF82" s="123"/>
      <c r="KZG82" s="123"/>
      <c r="KZH82" s="123"/>
      <c r="KZI82" s="123"/>
      <c r="KZJ82" s="123"/>
      <c r="KZK82" s="123"/>
      <c r="KZL82" s="123"/>
      <c r="KZM82" s="123"/>
      <c r="KZN82" s="123"/>
      <c r="KZO82" s="123"/>
      <c r="KZP82" s="123"/>
      <c r="KZQ82" s="123"/>
      <c r="KZR82" s="123"/>
      <c r="KZS82" s="123"/>
      <c r="KZT82" s="123"/>
      <c r="KZU82" s="123"/>
      <c r="KZV82" s="123"/>
      <c r="KZW82" s="123"/>
      <c r="KZX82" s="123"/>
      <c r="KZY82" s="123"/>
      <c r="KZZ82" s="123"/>
      <c r="LAA82" s="123"/>
      <c r="LAB82" s="123"/>
      <c r="LAC82" s="123"/>
      <c r="LAD82" s="123"/>
      <c r="LAE82" s="123"/>
      <c r="LAF82" s="123"/>
      <c r="LAG82" s="123"/>
      <c r="LAH82" s="123"/>
      <c r="LAI82" s="123"/>
      <c r="LAJ82" s="123"/>
      <c r="LAK82" s="123"/>
      <c r="LAL82" s="123"/>
      <c r="LAM82" s="123"/>
      <c r="LAN82" s="123"/>
      <c r="LAO82" s="123"/>
      <c r="LAP82" s="123"/>
      <c r="LAQ82" s="123"/>
      <c r="LAR82" s="123"/>
      <c r="LAS82" s="123"/>
      <c r="LAT82" s="123"/>
      <c r="LAU82" s="123"/>
      <c r="LAV82" s="123"/>
      <c r="LAW82" s="123"/>
      <c r="LAX82" s="123"/>
      <c r="LAY82" s="123"/>
      <c r="LAZ82" s="123"/>
      <c r="LBA82" s="123"/>
      <c r="LBB82" s="123"/>
      <c r="LBC82" s="123"/>
      <c r="LBD82" s="123"/>
      <c r="LBE82" s="123"/>
      <c r="LBF82" s="123"/>
      <c r="LBG82" s="123"/>
      <c r="LBH82" s="123"/>
      <c r="LBI82" s="123"/>
      <c r="LBJ82" s="123"/>
      <c r="LBK82" s="123"/>
      <c r="LBL82" s="123"/>
      <c r="LBM82" s="123"/>
      <c r="LBN82" s="123"/>
      <c r="LBO82" s="123"/>
      <c r="LBP82" s="123"/>
      <c r="LBQ82" s="123"/>
      <c r="LBR82" s="123"/>
      <c r="LBS82" s="123"/>
      <c r="LBT82" s="123"/>
      <c r="LBU82" s="123"/>
      <c r="LBV82" s="123"/>
      <c r="LBW82" s="123"/>
      <c r="LBX82" s="123"/>
      <c r="LBY82" s="123"/>
      <c r="LBZ82" s="123"/>
      <c r="LCA82" s="123"/>
      <c r="LCB82" s="123"/>
      <c r="LCC82" s="123"/>
      <c r="LCD82" s="123"/>
      <c r="LCE82" s="123"/>
      <c r="LCF82" s="123"/>
      <c r="LCG82" s="123"/>
      <c r="LCH82" s="123"/>
      <c r="LCI82" s="123"/>
      <c r="LCJ82" s="123"/>
      <c r="LCK82" s="123"/>
      <c r="LCL82" s="123"/>
      <c r="LCM82" s="123"/>
      <c r="LCN82" s="123"/>
      <c r="LCO82" s="123"/>
      <c r="LCP82" s="123"/>
      <c r="LCQ82" s="123"/>
      <c r="LCR82" s="123"/>
      <c r="LCS82" s="123"/>
      <c r="LCT82" s="123"/>
      <c r="LCU82" s="123"/>
      <c r="LCV82" s="123"/>
      <c r="LCW82" s="123"/>
      <c r="LCX82" s="123"/>
      <c r="LCY82" s="123"/>
      <c r="LCZ82" s="123"/>
      <c r="LDA82" s="123"/>
      <c r="LDB82" s="123"/>
      <c r="LDC82" s="123"/>
      <c r="LDD82" s="123"/>
      <c r="LDE82" s="123"/>
      <c r="LDF82" s="123"/>
      <c r="LDG82" s="123"/>
      <c r="LDH82" s="123"/>
      <c r="LDI82" s="123"/>
      <c r="LDJ82" s="123"/>
      <c r="LDK82" s="123"/>
      <c r="LDL82" s="123"/>
      <c r="LDM82" s="123"/>
      <c r="LDN82" s="123"/>
      <c r="LDO82" s="123"/>
      <c r="LDP82" s="123"/>
      <c r="LDQ82" s="123"/>
      <c r="LDR82" s="123"/>
      <c r="LDS82" s="123"/>
      <c r="LDT82" s="123"/>
      <c r="LDU82" s="123"/>
      <c r="LDV82" s="123"/>
      <c r="LDW82" s="123"/>
      <c r="LDX82" s="123"/>
      <c r="LDY82" s="123"/>
      <c r="LDZ82" s="123"/>
      <c r="LEA82" s="123"/>
      <c r="LEB82" s="123"/>
      <c r="LEC82" s="123"/>
      <c r="LED82" s="123"/>
      <c r="LEE82" s="123"/>
      <c r="LEF82" s="123"/>
      <c r="LEG82" s="123"/>
      <c r="LEH82" s="123"/>
      <c r="LEI82" s="123"/>
      <c r="LEJ82" s="123"/>
      <c r="LEK82" s="123"/>
      <c r="LEL82" s="123"/>
      <c r="LEM82" s="123"/>
      <c r="LEN82" s="123"/>
      <c r="LEO82" s="123"/>
      <c r="LEP82" s="123"/>
      <c r="LEQ82" s="123"/>
      <c r="LER82" s="123"/>
      <c r="LES82" s="123"/>
      <c r="LET82" s="123"/>
      <c r="LEU82" s="123"/>
      <c r="LEV82" s="123"/>
      <c r="LEW82" s="123"/>
      <c r="LEX82" s="123"/>
      <c r="LEY82" s="123"/>
      <c r="LEZ82" s="123"/>
      <c r="LFA82" s="123"/>
      <c r="LFB82" s="123"/>
      <c r="LFC82" s="123"/>
      <c r="LFD82" s="123"/>
      <c r="LFE82" s="123"/>
      <c r="LFF82" s="123"/>
      <c r="LFG82" s="123"/>
      <c r="LFH82" s="123"/>
      <c r="LFI82" s="123"/>
      <c r="LFJ82" s="123"/>
      <c r="LFK82" s="123"/>
      <c r="LFL82" s="123"/>
      <c r="LFM82" s="123"/>
      <c r="LFN82" s="123"/>
      <c r="LFO82" s="123"/>
      <c r="LFP82" s="123"/>
      <c r="LFQ82" s="123"/>
      <c r="LFR82" s="123"/>
      <c r="LFS82" s="123"/>
      <c r="LFT82" s="123"/>
      <c r="LFU82" s="123"/>
      <c r="LFV82" s="123"/>
      <c r="LFW82" s="123"/>
      <c r="LFX82" s="123"/>
      <c r="LFY82" s="123"/>
      <c r="LFZ82" s="123"/>
      <c r="LGA82" s="123"/>
      <c r="LGB82" s="123"/>
      <c r="LGC82" s="123"/>
      <c r="LGD82" s="123"/>
      <c r="LGE82" s="123"/>
      <c r="LGF82" s="123"/>
      <c r="LGG82" s="123"/>
      <c r="LGH82" s="123"/>
      <c r="LGI82" s="123"/>
      <c r="LGJ82" s="123"/>
      <c r="LGK82" s="123"/>
      <c r="LGL82" s="123"/>
      <c r="LGM82" s="123"/>
      <c r="LGN82" s="123"/>
      <c r="LGO82" s="123"/>
      <c r="LGP82" s="123"/>
      <c r="LGQ82" s="123"/>
      <c r="LGR82" s="123"/>
      <c r="LGS82" s="123"/>
      <c r="LGT82" s="123"/>
      <c r="LGU82" s="123"/>
      <c r="LGV82" s="123"/>
      <c r="LGW82" s="123"/>
      <c r="LGX82" s="123"/>
      <c r="LGY82" s="123"/>
      <c r="LGZ82" s="123"/>
      <c r="LHA82" s="123"/>
      <c r="LHB82" s="123"/>
      <c r="LHC82" s="123"/>
      <c r="LHD82" s="123"/>
      <c r="LHE82" s="123"/>
      <c r="LHF82" s="123"/>
      <c r="LHG82" s="123"/>
      <c r="LHH82" s="123"/>
      <c r="LHI82" s="123"/>
      <c r="LHJ82" s="123"/>
      <c r="LHK82" s="123"/>
      <c r="LHL82" s="123"/>
      <c r="LHM82" s="123"/>
      <c r="LHN82" s="123"/>
      <c r="LHO82" s="123"/>
      <c r="LHP82" s="123"/>
      <c r="LHQ82" s="123"/>
      <c r="LHR82" s="123"/>
      <c r="LHS82" s="123"/>
      <c r="LHT82" s="123"/>
      <c r="LHU82" s="123"/>
      <c r="LHV82" s="123"/>
      <c r="LHW82" s="123"/>
      <c r="LHX82" s="123"/>
      <c r="LHY82" s="123"/>
      <c r="LHZ82" s="123"/>
      <c r="LIA82" s="123"/>
      <c r="LIB82" s="123"/>
      <c r="LIC82" s="123"/>
      <c r="LID82" s="123"/>
      <c r="LIE82" s="123"/>
      <c r="LIF82" s="123"/>
      <c r="LIG82" s="123"/>
      <c r="LIH82" s="123"/>
      <c r="LII82" s="123"/>
      <c r="LIJ82" s="123"/>
      <c r="LIK82" s="123"/>
      <c r="LIL82" s="123"/>
      <c r="LIM82" s="123"/>
      <c r="LIN82" s="123"/>
      <c r="LIO82" s="123"/>
      <c r="LIP82" s="123"/>
      <c r="LIQ82" s="123"/>
      <c r="LIR82" s="123"/>
      <c r="LIS82" s="123"/>
      <c r="LIT82" s="123"/>
      <c r="LIU82" s="123"/>
      <c r="LIV82" s="123"/>
      <c r="LIW82" s="123"/>
      <c r="LIX82" s="123"/>
      <c r="LIY82" s="123"/>
      <c r="LIZ82" s="123"/>
      <c r="LJA82" s="123"/>
      <c r="LJB82" s="123"/>
      <c r="LJC82" s="123"/>
      <c r="LJD82" s="123"/>
      <c r="LJE82" s="123"/>
      <c r="LJF82" s="123"/>
      <c r="LJG82" s="123"/>
      <c r="LJH82" s="123"/>
      <c r="LJI82" s="123"/>
      <c r="LJJ82" s="123"/>
      <c r="LJK82" s="123"/>
      <c r="LJL82" s="123"/>
      <c r="LJM82" s="123"/>
      <c r="LJN82" s="123"/>
      <c r="LJO82" s="123"/>
      <c r="LJP82" s="123"/>
      <c r="LJQ82" s="123"/>
      <c r="LJR82" s="123"/>
      <c r="LJS82" s="123"/>
      <c r="LJT82" s="123"/>
      <c r="LJU82" s="123"/>
      <c r="LJV82" s="123"/>
      <c r="LJW82" s="123"/>
      <c r="LJX82" s="123"/>
      <c r="LJY82" s="123"/>
      <c r="LJZ82" s="123"/>
      <c r="LKA82" s="123"/>
      <c r="LKB82" s="123"/>
      <c r="LKC82" s="123"/>
      <c r="LKD82" s="123"/>
      <c r="LKE82" s="123"/>
      <c r="LKF82" s="123"/>
      <c r="LKG82" s="123"/>
      <c r="LKH82" s="123"/>
      <c r="LKI82" s="123"/>
      <c r="LKJ82" s="123"/>
      <c r="LKK82" s="123"/>
      <c r="LKL82" s="123"/>
      <c r="LKM82" s="123"/>
      <c r="LKN82" s="123"/>
      <c r="LKO82" s="123"/>
      <c r="LKP82" s="123"/>
      <c r="LKQ82" s="123"/>
      <c r="LKR82" s="123"/>
      <c r="LKS82" s="123"/>
      <c r="LKT82" s="123"/>
      <c r="LKU82" s="123"/>
      <c r="LKV82" s="123"/>
      <c r="LKW82" s="123"/>
      <c r="LKX82" s="123"/>
      <c r="LKY82" s="123"/>
      <c r="LKZ82" s="123"/>
      <c r="LLA82" s="123"/>
      <c r="LLB82" s="123"/>
      <c r="LLC82" s="123"/>
      <c r="LLD82" s="123"/>
      <c r="LLE82" s="123"/>
      <c r="LLF82" s="123"/>
      <c r="LLG82" s="123"/>
      <c r="LLH82" s="123"/>
      <c r="LLI82" s="123"/>
      <c r="LLJ82" s="123"/>
      <c r="LLK82" s="123"/>
      <c r="LLL82" s="123"/>
      <c r="LLM82" s="123"/>
      <c r="LLN82" s="123"/>
      <c r="LLO82" s="123"/>
      <c r="LLP82" s="123"/>
      <c r="LLQ82" s="123"/>
      <c r="LLR82" s="123"/>
      <c r="LLS82" s="123"/>
      <c r="LLT82" s="123"/>
      <c r="LLU82" s="123"/>
      <c r="LLV82" s="123"/>
      <c r="LLW82" s="123"/>
      <c r="LLX82" s="123"/>
      <c r="LLY82" s="123"/>
      <c r="LLZ82" s="123"/>
      <c r="LMA82" s="123"/>
      <c r="LMB82" s="123"/>
      <c r="LMC82" s="123"/>
      <c r="LMD82" s="123"/>
      <c r="LME82" s="123"/>
      <c r="LMF82" s="123"/>
      <c r="LMG82" s="123"/>
      <c r="LMH82" s="123"/>
      <c r="LMI82" s="123"/>
      <c r="LMJ82" s="123"/>
      <c r="LMK82" s="123"/>
      <c r="LML82" s="123"/>
      <c r="LMM82" s="123"/>
      <c r="LMN82" s="123"/>
      <c r="LMO82" s="123"/>
      <c r="LMP82" s="123"/>
      <c r="LMQ82" s="123"/>
      <c r="LMR82" s="123"/>
      <c r="LMS82" s="123"/>
      <c r="LMT82" s="123"/>
      <c r="LMU82" s="123"/>
      <c r="LMV82" s="123"/>
      <c r="LMW82" s="123"/>
      <c r="LMX82" s="123"/>
      <c r="LMY82" s="123"/>
      <c r="LMZ82" s="123"/>
      <c r="LNA82" s="123"/>
      <c r="LNB82" s="123"/>
      <c r="LNC82" s="123"/>
      <c r="LND82" s="123"/>
      <c r="LNE82" s="123"/>
      <c r="LNF82" s="123"/>
      <c r="LNG82" s="123"/>
      <c r="LNH82" s="123"/>
      <c r="LNI82" s="123"/>
      <c r="LNJ82" s="123"/>
      <c r="LNK82" s="123"/>
      <c r="LNL82" s="123"/>
      <c r="LNM82" s="123"/>
      <c r="LNN82" s="123"/>
      <c r="LNO82" s="123"/>
      <c r="LNP82" s="123"/>
      <c r="LNQ82" s="123"/>
      <c r="LNR82" s="123"/>
      <c r="LNS82" s="123"/>
      <c r="LNT82" s="123"/>
      <c r="LNU82" s="123"/>
      <c r="LNV82" s="123"/>
      <c r="LNW82" s="123"/>
      <c r="LNX82" s="123"/>
      <c r="LNY82" s="123"/>
      <c r="LNZ82" s="123"/>
      <c r="LOA82" s="123"/>
      <c r="LOB82" s="123"/>
      <c r="LOC82" s="123"/>
      <c r="LOD82" s="123"/>
      <c r="LOE82" s="123"/>
      <c r="LOF82" s="123"/>
      <c r="LOG82" s="123"/>
      <c r="LOH82" s="123"/>
      <c r="LOI82" s="123"/>
      <c r="LOJ82" s="123"/>
      <c r="LOK82" s="123"/>
      <c r="LOL82" s="123"/>
      <c r="LOM82" s="123"/>
      <c r="LON82" s="123"/>
      <c r="LOO82" s="123"/>
      <c r="LOP82" s="123"/>
      <c r="LOQ82" s="123"/>
      <c r="LOR82" s="123"/>
      <c r="LOS82" s="123"/>
      <c r="LOT82" s="123"/>
      <c r="LOU82" s="123"/>
      <c r="LOV82" s="123"/>
      <c r="LOW82" s="123"/>
      <c r="LOX82" s="123"/>
      <c r="LOY82" s="123"/>
      <c r="LOZ82" s="123"/>
      <c r="LPA82" s="123"/>
      <c r="LPB82" s="123"/>
      <c r="LPC82" s="123"/>
      <c r="LPD82" s="123"/>
      <c r="LPE82" s="123"/>
      <c r="LPF82" s="123"/>
      <c r="LPG82" s="123"/>
      <c r="LPH82" s="123"/>
      <c r="LPI82" s="123"/>
      <c r="LPJ82" s="123"/>
      <c r="LPK82" s="123"/>
      <c r="LPL82" s="123"/>
      <c r="LPM82" s="123"/>
      <c r="LPN82" s="123"/>
      <c r="LPO82" s="123"/>
      <c r="LPP82" s="123"/>
      <c r="LPQ82" s="123"/>
      <c r="LPR82" s="123"/>
      <c r="LPS82" s="123"/>
      <c r="LPT82" s="123"/>
      <c r="LPU82" s="123"/>
      <c r="LPV82" s="123"/>
      <c r="LPW82" s="123"/>
      <c r="LPX82" s="123"/>
      <c r="LPY82" s="123"/>
      <c r="LPZ82" s="123"/>
      <c r="LQA82" s="123"/>
      <c r="LQB82" s="123"/>
      <c r="LQC82" s="123"/>
      <c r="LQD82" s="123"/>
      <c r="LQE82" s="123"/>
      <c r="LQF82" s="123"/>
      <c r="LQG82" s="123"/>
      <c r="LQH82" s="123"/>
      <c r="LQI82" s="123"/>
      <c r="LQJ82" s="123"/>
      <c r="LQK82" s="123"/>
      <c r="LQL82" s="123"/>
      <c r="LQM82" s="123"/>
      <c r="LQN82" s="123"/>
      <c r="LQO82" s="123"/>
      <c r="LQP82" s="123"/>
      <c r="LQQ82" s="123"/>
      <c r="LQR82" s="123"/>
      <c r="LQS82" s="123"/>
      <c r="LQT82" s="123"/>
      <c r="LQU82" s="123"/>
      <c r="LQV82" s="123"/>
      <c r="LQW82" s="123"/>
      <c r="LQX82" s="123"/>
      <c r="LQY82" s="123"/>
      <c r="LQZ82" s="123"/>
      <c r="LRA82" s="123"/>
      <c r="LRB82" s="123"/>
      <c r="LRC82" s="123"/>
      <c r="LRD82" s="123"/>
      <c r="LRE82" s="123"/>
      <c r="LRF82" s="123"/>
      <c r="LRG82" s="123"/>
      <c r="LRH82" s="123"/>
      <c r="LRI82" s="123"/>
      <c r="LRJ82" s="123"/>
      <c r="LRK82" s="123"/>
      <c r="LRL82" s="123"/>
      <c r="LRM82" s="123"/>
      <c r="LRN82" s="123"/>
      <c r="LRO82" s="123"/>
      <c r="LRP82" s="123"/>
      <c r="LRQ82" s="123"/>
      <c r="LRR82" s="123"/>
      <c r="LRS82" s="123"/>
      <c r="LRT82" s="123"/>
      <c r="LRU82" s="123"/>
      <c r="LRV82" s="123"/>
      <c r="LRW82" s="123"/>
      <c r="LRX82" s="123"/>
      <c r="LRY82" s="123"/>
      <c r="LRZ82" s="123"/>
      <c r="LSA82" s="123"/>
      <c r="LSB82" s="123"/>
      <c r="LSC82" s="123"/>
      <c r="LSD82" s="123"/>
      <c r="LSE82" s="123"/>
      <c r="LSF82" s="123"/>
      <c r="LSG82" s="123"/>
      <c r="LSH82" s="123"/>
      <c r="LSI82" s="123"/>
      <c r="LSJ82" s="123"/>
      <c r="LSK82" s="123"/>
      <c r="LSL82" s="123"/>
      <c r="LSM82" s="123"/>
      <c r="LSN82" s="123"/>
      <c r="LSO82" s="123"/>
      <c r="LSP82" s="123"/>
      <c r="LSQ82" s="123"/>
      <c r="LSR82" s="123"/>
      <c r="LSS82" s="123"/>
      <c r="LST82" s="123"/>
      <c r="LSU82" s="123"/>
      <c r="LSV82" s="123"/>
      <c r="LSW82" s="123"/>
      <c r="LSX82" s="123"/>
      <c r="LSY82" s="123"/>
      <c r="LSZ82" s="123"/>
      <c r="LTA82" s="123"/>
      <c r="LTB82" s="123"/>
      <c r="LTC82" s="123"/>
      <c r="LTD82" s="123"/>
      <c r="LTE82" s="123"/>
      <c r="LTF82" s="123"/>
      <c r="LTG82" s="123"/>
      <c r="LTH82" s="123"/>
      <c r="LTI82" s="123"/>
      <c r="LTJ82" s="123"/>
      <c r="LTK82" s="123"/>
      <c r="LTL82" s="123"/>
      <c r="LTM82" s="123"/>
      <c r="LTN82" s="123"/>
      <c r="LTO82" s="123"/>
      <c r="LTP82" s="123"/>
      <c r="LTQ82" s="123"/>
      <c r="LTR82" s="123"/>
      <c r="LTS82" s="123"/>
      <c r="LTT82" s="123"/>
      <c r="LTU82" s="123"/>
      <c r="LTV82" s="123"/>
      <c r="LTW82" s="123"/>
      <c r="LTX82" s="123"/>
      <c r="LTY82" s="123"/>
      <c r="LTZ82" s="123"/>
      <c r="LUA82" s="123"/>
      <c r="LUB82" s="123"/>
      <c r="LUC82" s="123"/>
      <c r="LUD82" s="123"/>
      <c r="LUE82" s="123"/>
      <c r="LUF82" s="123"/>
      <c r="LUG82" s="123"/>
      <c r="LUH82" s="123"/>
      <c r="LUI82" s="123"/>
      <c r="LUJ82" s="123"/>
      <c r="LUK82" s="123"/>
      <c r="LUL82" s="123"/>
      <c r="LUM82" s="123"/>
      <c r="LUN82" s="123"/>
      <c r="LUO82" s="123"/>
      <c r="LUP82" s="123"/>
      <c r="LUQ82" s="123"/>
      <c r="LUR82" s="123"/>
      <c r="LUS82" s="123"/>
      <c r="LUT82" s="123"/>
      <c r="LUU82" s="123"/>
      <c r="LUV82" s="123"/>
      <c r="LUW82" s="123"/>
      <c r="LUX82" s="123"/>
      <c r="LUY82" s="123"/>
      <c r="LUZ82" s="123"/>
      <c r="LVA82" s="123"/>
      <c r="LVB82" s="123"/>
      <c r="LVC82" s="123"/>
      <c r="LVD82" s="123"/>
      <c r="LVE82" s="123"/>
      <c r="LVF82" s="123"/>
      <c r="LVG82" s="123"/>
      <c r="LVH82" s="123"/>
      <c r="LVI82" s="123"/>
      <c r="LVJ82" s="123"/>
      <c r="LVK82" s="123"/>
      <c r="LVL82" s="123"/>
      <c r="LVM82" s="123"/>
      <c r="LVN82" s="123"/>
      <c r="LVO82" s="123"/>
      <c r="LVP82" s="123"/>
      <c r="LVQ82" s="123"/>
      <c r="LVR82" s="123"/>
      <c r="LVS82" s="123"/>
      <c r="LVT82" s="123"/>
      <c r="LVU82" s="123"/>
      <c r="LVV82" s="123"/>
      <c r="LVW82" s="123"/>
      <c r="LVX82" s="123"/>
      <c r="LVY82" s="123"/>
      <c r="LVZ82" s="123"/>
      <c r="LWA82" s="123"/>
      <c r="LWB82" s="123"/>
      <c r="LWC82" s="123"/>
      <c r="LWD82" s="123"/>
      <c r="LWE82" s="123"/>
      <c r="LWF82" s="123"/>
      <c r="LWG82" s="123"/>
      <c r="LWH82" s="123"/>
      <c r="LWI82" s="123"/>
      <c r="LWJ82" s="123"/>
      <c r="LWK82" s="123"/>
      <c r="LWL82" s="123"/>
      <c r="LWM82" s="123"/>
      <c r="LWN82" s="123"/>
      <c r="LWO82" s="123"/>
      <c r="LWP82" s="123"/>
      <c r="LWQ82" s="123"/>
      <c r="LWR82" s="123"/>
      <c r="LWS82" s="123"/>
      <c r="LWT82" s="123"/>
      <c r="LWU82" s="123"/>
      <c r="LWV82" s="123"/>
      <c r="LWW82" s="123"/>
      <c r="LWX82" s="123"/>
      <c r="LWY82" s="123"/>
      <c r="LWZ82" s="123"/>
      <c r="LXA82" s="123"/>
      <c r="LXB82" s="123"/>
      <c r="LXC82" s="123"/>
      <c r="LXD82" s="123"/>
      <c r="LXE82" s="123"/>
      <c r="LXF82" s="123"/>
      <c r="LXG82" s="123"/>
      <c r="LXH82" s="123"/>
      <c r="LXI82" s="123"/>
      <c r="LXJ82" s="123"/>
      <c r="LXK82" s="123"/>
      <c r="LXL82" s="123"/>
      <c r="LXM82" s="123"/>
      <c r="LXN82" s="123"/>
      <c r="LXO82" s="123"/>
      <c r="LXP82" s="123"/>
      <c r="LXQ82" s="123"/>
      <c r="LXR82" s="123"/>
      <c r="LXS82" s="123"/>
      <c r="LXT82" s="123"/>
      <c r="LXU82" s="123"/>
      <c r="LXV82" s="123"/>
      <c r="LXW82" s="123"/>
      <c r="LXX82" s="123"/>
      <c r="LXY82" s="123"/>
      <c r="LXZ82" s="123"/>
      <c r="LYA82" s="123"/>
      <c r="LYB82" s="123"/>
      <c r="LYC82" s="123"/>
      <c r="LYD82" s="123"/>
      <c r="LYE82" s="123"/>
      <c r="LYF82" s="123"/>
      <c r="LYG82" s="123"/>
      <c r="LYH82" s="123"/>
      <c r="LYI82" s="123"/>
      <c r="LYJ82" s="123"/>
      <c r="LYK82" s="123"/>
      <c r="LYL82" s="123"/>
      <c r="LYM82" s="123"/>
      <c r="LYN82" s="123"/>
      <c r="LYO82" s="123"/>
      <c r="LYP82" s="123"/>
      <c r="LYQ82" s="123"/>
      <c r="LYR82" s="123"/>
      <c r="LYS82" s="123"/>
      <c r="LYT82" s="123"/>
      <c r="LYU82" s="123"/>
      <c r="LYV82" s="123"/>
      <c r="LYW82" s="123"/>
      <c r="LYX82" s="123"/>
      <c r="LYY82" s="123"/>
      <c r="LYZ82" s="123"/>
      <c r="LZA82" s="123"/>
      <c r="LZB82" s="123"/>
      <c r="LZC82" s="123"/>
      <c r="LZD82" s="123"/>
      <c r="LZE82" s="123"/>
      <c r="LZF82" s="123"/>
      <c r="LZG82" s="123"/>
      <c r="LZH82" s="123"/>
      <c r="LZI82" s="123"/>
      <c r="LZJ82" s="123"/>
      <c r="LZK82" s="123"/>
      <c r="LZL82" s="123"/>
      <c r="LZM82" s="123"/>
      <c r="LZN82" s="123"/>
      <c r="LZO82" s="123"/>
      <c r="LZP82" s="123"/>
      <c r="LZQ82" s="123"/>
      <c r="LZR82" s="123"/>
      <c r="LZS82" s="123"/>
      <c r="LZT82" s="123"/>
      <c r="LZU82" s="123"/>
      <c r="LZV82" s="123"/>
      <c r="LZW82" s="123"/>
      <c r="LZX82" s="123"/>
      <c r="LZY82" s="123"/>
      <c r="LZZ82" s="123"/>
      <c r="MAA82" s="123"/>
      <c r="MAB82" s="123"/>
      <c r="MAC82" s="123"/>
      <c r="MAD82" s="123"/>
      <c r="MAE82" s="123"/>
      <c r="MAF82" s="123"/>
      <c r="MAG82" s="123"/>
      <c r="MAH82" s="123"/>
      <c r="MAI82" s="123"/>
      <c r="MAJ82" s="123"/>
      <c r="MAK82" s="123"/>
      <c r="MAL82" s="123"/>
      <c r="MAM82" s="123"/>
      <c r="MAN82" s="123"/>
      <c r="MAO82" s="123"/>
      <c r="MAP82" s="123"/>
      <c r="MAQ82" s="123"/>
      <c r="MAR82" s="123"/>
      <c r="MAS82" s="123"/>
      <c r="MAT82" s="123"/>
      <c r="MAU82" s="123"/>
      <c r="MAV82" s="123"/>
      <c r="MAW82" s="123"/>
      <c r="MAX82" s="123"/>
      <c r="MAY82" s="123"/>
      <c r="MAZ82" s="123"/>
      <c r="MBA82" s="123"/>
      <c r="MBB82" s="123"/>
      <c r="MBC82" s="123"/>
      <c r="MBD82" s="123"/>
      <c r="MBE82" s="123"/>
      <c r="MBF82" s="123"/>
      <c r="MBG82" s="123"/>
      <c r="MBH82" s="123"/>
      <c r="MBI82" s="123"/>
      <c r="MBJ82" s="123"/>
      <c r="MBK82" s="123"/>
      <c r="MBL82" s="123"/>
      <c r="MBM82" s="123"/>
      <c r="MBN82" s="123"/>
      <c r="MBO82" s="123"/>
      <c r="MBP82" s="123"/>
      <c r="MBQ82" s="123"/>
      <c r="MBR82" s="123"/>
      <c r="MBS82" s="123"/>
      <c r="MBT82" s="123"/>
      <c r="MBU82" s="123"/>
      <c r="MBV82" s="123"/>
      <c r="MBW82" s="123"/>
      <c r="MBX82" s="123"/>
      <c r="MBY82" s="123"/>
      <c r="MBZ82" s="123"/>
      <c r="MCA82" s="123"/>
      <c r="MCB82" s="123"/>
      <c r="MCC82" s="123"/>
      <c r="MCD82" s="123"/>
      <c r="MCE82" s="123"/>
      <c r="MCF82" s="123"/>
      <c r="MCG82" s="123"/>
      <c r="MCH82" s="123"/>
      <c r="MCI82" s="123"/>
      <c r="MCJ82" s="123"/>
      <c r="MCK82" s="123"/>
      <c r="MCL82" s="123"/>
      <c r="MCM82" s="123"/>
      <c r="MCN82" s="123"/>
      <c r="MCO82" s="123"/>
      <c r="MCP82" s="123"/>
      <c r="MCQ82" s="123"/>
      <c r="MCR82" s="123"/>
      <c r="MCS82" s="123"/>
      <c r="MCT82" s="123"/>
      <c r="MCU82" s="123"/>
      <c r="MCV82" s="123"/>
      <c r="MCW82" s="123"/>
      <c r="MCX82" s="123"/>
      <c r="MCY82" s="123"/>
      <c r="MCZ82" s="123"/>
      <c r="MDA82" s="123"/>
      <c r="MDB82" s="123"/>
      <c r="MDC82" s="123"/>
      <c r="MDD82" s="123"/>
      <c r="MDE82" s="123"/>
      <c r="MDF82" s="123"/>
      <c r="MDG82" s="123"/>
      <c r="MDH82" s="123"/>
      <c r="MDI82" s="123"/>
      <c r="MDJ82" s="123"/>
      <c r="MDK82" s="123"/>
      <c r="MDL82" s="123"/>
      <c r="MDM82" s="123"/>
      <c r="MDN82" s="123"/>
      <c r="MDO82" s="123"/>
      <c r="MDP82" s="123"/>
      <c r="MDQ82" s="123"/>
      <c r="MDR82" s="123"/>
      <c r="MDS82" s="123"/>
      <c r="MDT82" s="123"/>
      <c r="MDU82" s="123"/>
      <c r="MDV82" s="123"/>
      <c r="MDW82" s="123"/>
      <c r="MDX82" s="123"/>
      <c r="MDY82" s="123"/>
      <c r="MDZ82" s="123"/>
      <c r="MEA82" s="123"/>
      <c r="MEB82" s="123"/>
      <c r="MEC82" s="123"/>
      <c r="MED82" s="123"/>
      <c r="MEE82" s="123"/>
      <c r="MEF82" s="123"/>
      <c r="MEG82" s="123"/>
      <c r="MEH82" s="123"/>
      <c r="MEI82" s="123"/>
      <c r="MEJ82" s="123"/>
      <c r="MEK82" s="123"/>
      <c r="MEL82" s="123"/>
      <c r="MEM82" s="123"/>
      <c r="MEN82" s="123"/>
      <c r="MEO82" s="123"/>
      <c r="MEP82" s="123"/>
      <c r="MEQ82" s="123"/>
      <c r="MER82" s="123"/>
      <c r="MES82" s="123"/>
      <c r="MET82" s="123"/>
      <c r="MEU82" s="123"/>
      <c r="MEV82" s="123"/>
      <c r="MEW82" s="123"/>
      <c r="MEX82" s="123"/>
      <c r="MEY82" s="123"/>
      <c r="MEZ82" s="123"/>
      <c r="MFA82" s="123"/>
      <c r="MFB82" s="123"/>
      <c r="MFC82" s="123"/>
      <c r="MFD82" s="123"/>
      <c r="MFE82" s="123"/>
      <c r="MFF82" s="123"/>
      <c r="MFG82" s="123"/>
      <c r="MFH82" s="123"/>
      <c r="MFI82" s="123"/>
      <c r="MFJ82" s="123"/>
      <c r="MFK82" s="123"/>
      <c r="MFL82" s="123"/>
      <c r="MFM82" s="123"/>
      <c r="MFN82" s="123"/>
      <c r="MFO82" s="123"/>
      <c r="MFP82" s="123"/>
      <c r="MFQ82" s="123"/>
      <c r="MFR82" s="123"/>
      <c r="MFS82" s="123"/>
      <c r="MFT82" s="123"/>
      <c r="MFU82" s="123"/>
      <c r="MFV82" s="123"/>
      <c r="MFW82" s="123"/>
      <c r="MFX82" s="123"/>
      <c r="MFY82" s="123"/>
      <c r="MFZ82" s="123"/>
      <c r="MGA82" s="123"/>
      <c r="MGB82" s="123"/>
      <c r="MGC82" s="123"/>
      <c r="MGD82" s="123"/>
      <c r="MGE82" s="123"/>
      <c r="MGF82" s="123"/>
      <c r="MGG82" s="123"/>
      <c r="MGH82" s="123"/>
      <c r="MGI82" s="123"/>
      <c r="MGJ82" s="123"/>
      <c r="MGK82" s="123"/>
      <c r="MGL82" s="123"/>
      <c r="MGM82" s="123"/>
      <c r="MGN82" s="123"/>
      <c r="MGO82" s="123"/>
      <c r="MGP82" s="123"/>
      <c r="MGQ82" s="123"/>
      <c r="MGR82" s="123"/>
      <c r="MGS82" s="123"/>
      <c r="MGT82" s="123"/>
      <c r="MGU82" s="123"/>
      <c r="MGV82" s="123"/>
      <c r="MGW82" s="123"/>
      <c r="MGX82" s="123"/>
      <c r="MGY82" s="123"/>
      <c r="MGZ82" s="123"/>
      <c r="MHA82" s="123"/>
      <c r="MHB82" s="123"/>
      <c r="MHC82" s="123"/>
      <c r="MHD82" s="123"/>
      <c r="MHE82" s="123"/>
      <c r="MHF82" s="123"/>
      <c r="MHG82" s="123"/>
      <c r="MHH82" s="123"/>
      <c r="MHI82" s="123"/>
      <c r="MHJ82" s="123"/>
      <c r="MHK82" s="123"/>
      <c r="MHL82" s="123"/>
      <c r="MHM82" s="123"/>
      <c r="MHN82" s="123"/>
      <c r="MHO82" s="123"/>
      <c r="MHP82" s="123"/>
      <c r="MHQ82" s="123"/>
      <c r="MHR82" s="123"/>
      <c r="MHS82" s="123"/>
      <c r="MHT82" s="123"/>
      <c r="MHU82" s="123"/>
      <c r="MHV82" s="123"/>
      <c r="MHW82" s="123"/>
      <c r="MHX82" s="123"/>
      <c r="MHY82" s="123"/>
      <c r="MHZ82" s="123"/>
      <c r="MIA82" s="123"/>
      <c r="MIB82" s="123"/>
      <c r="MIC82" s="123"/>
      <c r="MID82" s="123"/>
      <c r="MIE82" s="123"/>
      <c r="MIF82" s="123"/>
      <c r="MIG82" s="123"/>
      <c r="MIH82" s="123"/>
      <c r="MII82" s="123"/>
      <c r="MIJ82" s="123"/>
      <c r="MIK82" s="123"/>
      <c r="MIL82" s="123"/>
      <c r="MIM82" s="123"/>
      <c r="MIN82" s="123"/>
      <c r="MIO82" s="123"/>
      <c r="MIP82" s="123"/>
      <c r="MIQ82" s="123"/>
      <c r="MIR82" s="123"/>
      <c r="MIS82" s="123"/>
      <c r="MIT82" s="123"/>
      <c r="MIU82" s="123"/>
      <c r="MIV82" s="123"/>
      <c r="MIW82" s="123"/>
      <c r="MIX82" s="123"/>
      <c r="MIY82" s="123"/>
      <c r="MIZ82" s="123"/>
      <c r="MJA82" s="123"/>
      <c r="MJB82" s="123"/>
      <c r="MJC82" s="123"/>
      <c r="MJD82" s="123"/>
      <c r="MJE82" s="123"/>
      <c r="MJF82" s="123"/>
      <c r="MJG82" s="123"/>
      <c r="MJH82" s="123"/>
      <c r="MJI82" s="123"/>
      <c r="MJJ82" s="123"/>
      <c r="MJK82" s="123"/>
      <c r="MJL82" s="123"/>
      <c r="MJM82" s="123"/>
      <c r="MJN82" s="123"/>
      <c r="MJO82" s="123"/>
      <c r="MJP82" s="123"/>
      <c r="MJQ82" s="123"/>
      <c r="MJR82" s="123"/>
      <c r="MJS82" s="123"/>
      <c r="MJT82" s="123"/>
      <c r="MJU82" s="123"/>
      <c r="MJV82" s="123"/>
      <c r="MJW82" s="123"/>
      <c r="MJX82" s="123"/>
      <c r="MJY82" s="123"/>
      <c r="MJZ82" s="123"/>
      <c r="MKA82" s="123"/>
      <c r="MKB82" s="123"/>
      <c r="MKC82" s="123"/>
      <c r="MKD82" s="123"/>
      <c r="MKE82" s="123"/>
      <c r="MKF82" s="123"/>
      <c r="MKG82" s="123"/>
      <c r="MKH82" s="123"/>
      <c r="MKI82" s="123"/>
      <c r="MKJ82" s="123"/>
      <c r="MKK82" s="123"/>
      <c r="MKL82" s="123"/>
      <c r="MKM82" s="123"/>
      <c r="MKN82" s="123"/>
      <c r="MKO82" s="123"/>
      <c r="MKP82" s="123"/>
      <c r="MKQ82" s="123"/>
      <c r="MKR82" s="123"/>
      <c r="MKS82" s="123"/>
      <c r="MKT82" s="123"/>
      <c r="MKU82" s="123"/>
      <c r="MKV82" s="123"/>
      <c r="MKW82" s="123"/>
      <c r="MKX82" s="123"/>
      <c r="MKY82" s="123"/>
      <c r="MKZ82" s="123"/>
      <c r="MLA82" s="123"/>
      <c r="MLB82" s="123"/>
      <c r="MLC82" s="123"/>
      <c r="MLD82" s="123"/>
      <c r="MLE82" s="123"/>
      <c r="MLF82" s="123"/>
      <c r="MLG82" s="123"/>
      <c r="MLH82" s="123"/>
      <c r="MLI82" s="123"/>
      <c r="MLJ82" s="123"/>
      <c r="MLK82" s="123"/>
      <c r="MLL82" s="123"/>
      <c r="MLM82" s="123"/>
      <c r="MLN82" s="123"/>
      <c r="MLO82" s="123"/>
      <c r="MLP82" s="123"/>
      <c r="MLQ82" s="123"/>
      <c r="MLR82" s="123"/>
      <c r="MLS82" s="123"/>
      <c r="MLT82" s="123"/>
      <c r="MLU82" s="123"/>
      <c r="MLV82" s="123"/>
      <c r="MLW82" s="123"/>
      <c r="MLX82" s="123"/>
      <c r="MLY82" s="123"/>
      <c r="MLZ82" s="123"/>
      <c r="MMA82" s="123"/>
      <c r="MMB82" s="123"/>
      <c r="MMC82" s="123"/>
      <c r="MMD82" s="123"/>
      <c r="MME82" s="123"/>
      <c r="MMF82" s="123"/>
      <c r="MMG82" s="123"/>
      <c r="MMH82" s="123"/>
      <c r="MMI82" s="123"/>
      <c r="MMJ82" s="123"/>
      <c r="MMK82" s="123"/>
      <c r="MML82" s="123"/>
      <c r="MMM82" s="123"/>
      <c r="MMN82" s="123"/>
      <c r="MMO82" s="123"/>
      <c r="MMP82" s="123"/>
      <c r="MMQ82" s="123"/>
      <c r="MMR82" s="123"/>
      <c r="MMS82" s="123"/>
      <c r="MMT82" s="123"/>
      <c r="MMU82" s="123"/>
      <c r="MMV82" s="123"/>
      <c r="MMW82" s="123"/>
      <c r="MMX82" s="123"/>
      <c r="MMY82" s="123"/>
      <c r="MMZ82" s="123"/>
      <c r="MNA82" s="123"/>
      <c r="MNB82" s="123"/>
      <c r="MNC82" s="123"/>
      <c r="MND82" s="123"/>
      <c r="MNE82" s="123"/>
      <c r="MNF82" s="123"/>
      <c r="MNG82" s="123"/>
      <c r="MNH82" s="123"/>
      <c r="MNI82" s="123"/>
      <c r="MNJ82" s="123"/>
      <c r="MNK82" s="123"/>
      <c r="MNL82" s="123"/>
      <c r="MNM82" s="123"/>
      <c r="MNN82" s="123"/>
      <c r="MNO82" s="123"/>
      <c r="MNP82" s="123"/>
      <c r="MNQ82" s="123"/>
      <c r="MNR82" s="123"/>
      <c r="MNS82" s="123"/>
      <c r="MNT82" s="123"/>
      <c r="MNU82" s="123"/>
      <c r="MNV82" s="123"/>
      <c r="MNW82" s="123"/>
      <c r="MNX82" s="123"/>
      <c r="MNY82" s="123"/>
      <c r="MNZ82" s="123"/>
      <c r="MOA82" s="123"/>
      <c r="MOB82" s="123"/>
      <c r="MOC82" s="123"/>
      <c r="MOD82" s="123"/>
      <c r="MOE82" s="123"/>
      <c r="MOF82" s="123"/>
      <c r="MOG82" s="123"/>
      <c r="MOH82" s="123"/>
      <c r="MOI82" s="123"/>
      <c r="MOJ82" s="123"/>
      <c r="MOK82" s="123"/>
      <c r="MOL82" s="123"/>
      <c r="MOM82" s="123"/>
      <c r="MON82" s="123"/>
      <c r="MOO82" s="123"/>
      <c r="MOP82" s="123"/>
      <c r="MOQ82" s="123"/>
      <c r="MOR82" s="123"/>
      <c r="MOS82" s="123"/>
      <c r="MOT82" s="123"/>
      <c r="MOU82" s="123"/>
      <c r="MOV82" s="123"/>
      <c r="MOW82" s="123"/>
      <c r="MOX82" s="123"/>
      <c r="MOY82" s="123"/>
      <c r="MOZ82" s="123"/>
      <c r="MPA82" s="123"/>
      <c r="MPB82" s="123"/>
      <c r="MPC82" s="123"/>
      <c r="MPD82" s="123"/>
      <c r="MPE82" s="123"/>
      <c r="MPF82" s="123"/>
      <c r="MPG82" s="123"/>
      <c r="MPH82" s="123"/>
      <c r="MPI82" s="123"/>
      <c r="MPJ82" s="123"/>
      <c r="MPK82" s="123"/>
      <c r="MPL82" s="123"/>
      <c r="MPM82" s="123"/>
      <c r="MPN82" s="123"/>
      <c r="MPO82" s="123"/>
      <c r="MPP82" s="123"/>
      <c r="MPQ82" s="123"/>
      <c r="MPR82" s="123"/>
      <c r="MPS82" s="123"/>
      <c r="MPT82" s="123"/>
      <c r="MPU82" s="123"/>
      <c r="MPV82" s="123"/>
      <c r="MPW82" s="123"/>
      <c r="MPX82" s="123"/>
      <c r="MPY82" s="123"/>
      <c r="MPZ82" s="123"/>
      <c r="MQA82" s="123"/>
      <c r="MQB82" s="123"/>
      <c r="MQC82" s="123"/>
      <c r="MQD82" s="123"/>
      <c r="MQE82" s="123"/>
      <c r="MQF82" s="123"/>
      <c r="MQG82" s="123"/>
      <c r="MQH82" s="123"/>
      <c r="MQI82" s="123"/>
      <c r="MQJ82" s="123"/>
      <c r="MQK82" s="123"/>
      <c r="MQL82" s="123"/>
      <c r="MQM82" s="123"/>
      <c r="MQN82" s="123"/>
      <c r="MQO82" s="123"/>
      <c r="MQP82" s="123"/>
      <c r="MQQ82" s="123"/>
      <c r="MQR82" s="123"/>
      <c r="MQS82" s="123"/>
      <c r="MQT82" s="123"/>
      <c r="MQU82" s="123"/>
      <c r="MQV82" s="123"/>
      <c r="MQW82" s="123"/>
      <c r="MQX82" s="123"/>
      <c r="MQY82" s="123"/>
      <c r="MQZ82" s="123"/>
      <c r="MRA82" s="123"/>
      <c r="MRB82" s="123"/>
      <c r="MRC82" s="123"/>
      <c r="MRD82" s="123"/>
      <c r="MRE82" s="123"/>
      <c r="MRF82" s="123"/>
      <c r="MRG82" s="123"/>
      <c r="MRH82" s="123"/>
      <c r="MRI82" s="123"/>
      <c r="MRJ82" s="123"/>
      <c r="MRK82" s="123"/>
      <c r="MRL82" s="123"/>
      <c r="MRM82" s="123"/>
      <c r="MRN82" s="123"/>
      <c r="MRO82" s="123"/>
      <c r="MRP82" s="123"/>
      <c r="MRQ82" s="123"/>
      <c r="MRR82" s="123"/>
      <c r="MRS82" s="123"/>
      <c r="MRT82" s="123"/>
      <c r="MRU82" s="123"/>
      <c r="MRV82" s="123"/>
      <c r="MRW82" s="123"/>
      <c r="MRX82" s="123"/>
      <c r="MRY82" s="123"/>
      <c r="MRZ82" s="123"/>
      <c r="MSA82" s="123"/>
      <c r="MSB82" s="123"/>
      <c r="MSC82" s="123"/>
      <c r="MSD82" s="123"/>
      <c r="MSE82" s="123"/>
      <c r="MSF82" s="123"/>
      <c r="MSG82" s="123"/>
      <c r="MSH82" s="123"/>
      <c r="MSI82" s="123"/>
      <c r="MSJ82" s="123"/>
      <c r="MSK82" s="123"/>
      <c r="MSL82" s="123"/>
      <c r="MSM82" s="123"/>
      <c r="MSN82" s="123"/>
      <c r="MSO82" s="123"/>
      <c r="MSP82" s="123"/>
      <c r="MSQ82" s="123"/>
      <c r="MSR82" s="123"/>
      <c r="MSS82" s="123"/>
      <c r="MST82" s="123"/>
      <c r="MSU82" s="123"/>
      <c r="MSV82" s="123"/>
      <c r="MSW82" s="123"/>
      <c r="MSX82" s="123"/>
      <c r="MSY82" s="123"/>
      <c r="MSZ82" s="123"/>
      <c r="MTA82" s="123"/>
      <c r="MTB82" s="123"/>
      <c r="MTC82" s="123"/>
      <c r="MTD82" s="123"/>
      <c r="MTE82" s="123"/>
      <c r="MTF82" s="123"/>
      <c r="MTG82" s="123"/>
      <c r="MTH82" s="123"/>
      <c r="MTI82" s="123"/>
      <c r="MTJ82" s="123"/>
      <c r="MTK82" s="123"/>
      <c r="MTL82" s="123"/>
      <c r="MTM82" s="123"/>
      <c r="MTN82" s="123"/>
      <c r="MTO82" s="123"/>
      <c r="MTP82" s="123"/>
      <c r="MTQ82" s="123"/>
      <c r="MTR82" s="123"/>
      <c r="MTS82" s="123"/>
      <c r="MTT82" s="123"/>
      <c r="MTU82" s="123"/>
      <c r="MTV82" s="123"/>
      <c r="MTW82" s="123"/>
      <c r="MTX82" s="123"/>
      <c r="MTY82" s="123"/>
      <c r="MTZ82" s="123"/>
      <c r="MUA82" s="123"/>
      <c r="MUB82" s="123"/>
      <c r="MUC82" s="123"/>
      <c r="MUD82" s="123"/>
      <c r="MUE82" s="123"/>
      <c r="MUF82" s="123"/>
      <c r="MUG82" s="123"/>
      <c r="MUH82" s="123"/>
      <c r="MUI82" s="123"/>
      <c r="MUJ82" s="123"/>
      <c r="MUK82" s="123"/>
      <c r="MUL82" s="123"/>
      <c r="MUM82" s="123"/>
      <c r="MUN82" s="123"/>
      <c r="MUO82" s="123"/>
      <c r="MUP82" s="123"/>
      <c r="MUQ82" s="123"/>
      <c r="MUR82" s="123"/>
      <c r="MUS82" s="123"/>
      <c r="MUT82" s="123"/>
      <c r="MUU82" s="123"/>
      <c r="MUV82" s="123"/>
      <c r="MUW82" s="123"/>
      <c r="MUX82" s="123"/>
      <c r="MUY82" s="123"/>
      <c r="MUZ82" s="123"/>
      <c r="MVA82" s="123"/>
      <c r="MVB82" s="123"/>
      <c r="MVC82" s="123"/>
      <c r="MVD82" s="123"/>
      <c r="MVE82" s="123"/>
      <c r="MVF82" s="123"/>
      <c r="MVG82" s="123"/>
      <c r="MVH82" s="123"/>
      <c r="MVI82" s="123"/>
      <c r="MVJ82" s="123"/>
      <c r="MVK82" s="123"/>
      <c r="MVL82" s="123"/>
      <c r="MVM82" s="123"/>
      <c r="MVN82" s="123"/>
      <c r="MVO82" s="123"/>
      <c r="MVP82" s="123"/>
      <c r="MVQ82" s="123"/>
      <c r="MVR82" s="123"/>
      <c r="MVS82" s="123"/>
      <c r="MVT82" s="123"/>
      <c r="MVU82" s="123"/>
      <c r="MVV82" s="123"/>
      <c r="MVW82" s="123"/>
      <c r="MVX82" s="123"/>
      <c r="MVY82" s="123"/>
      <c r="MVZ82" s="123"/>
      <c r="MWA82" s="123"/>
      <c r="MWB82" s="123"/>
      <c r="MWC82" s="123"/>
      <c r="MWD82" s="123"/>
      <c r="MWE82" s="123"/>
      <c r="MWF82" s="123"/>
      <c r="MWG82" s="123"/>
      <c r="MWH82" s="123"/>
      <c r="MWI82" s="123"/>
      <c r="MWJ82" s="123"/>
      <c r="MWK82" s="123"/>
      <c r="MWL82" s="123"/>
      <c r="MWM82" s="123"/>
      <c r="MWN82" s="123"/>
      <c r="MWO82" s="123"/>
      <c r="MWP82" s="123"/>
      <c r="MWQ82" s="123"/>
      <c r="MWR82" s="123"/>
      <c r="MWS82" s="123"/>
      <c r="MWT82" s="123"/>
      <c r="MWU82" s="123"/>
      <c r="MWV82" s="123"/>
      <c r="MWW82" s="123"/>
      <c r="MWX82" s="123"/>
      <c r="MWY82" s="123"/>
      <c r="MWZ82" s="123"/>
      <c r="MXA82" s="123"/>
      <c r="MXB82" s="123"/>
      <c r="MXC82" s="123"/>
      <c r="MXD82" s="123"/>
      <c r="MXE82" s="123"/>
      <c r="MXF82" s="123"/>
      <c r="MXG82" s="123"/>
      <c r="MXH82" s="123"/>
      <c r="MXI82" s="123"/>
      <c r="MXJ82" s="123"/>
      <c r="MXK82" s="123"/>
      <c r="MXL82" s="123"/>
      <c r="MXM82" s="123"/>
      <c r="MXN82" s="123"/>
      <c r="MXO82" s="123"/>
      <c r="MXP82" s="123"/>
      <c r="MXQ82" s="123"/>
      <c r="MXR82" s="123"/>
      <c r="MXS82" s="123"/>
      <c r="MXT82" s="123"/>
      <c r="MXU82" s="123"/>
      <c r="MXV82" s="123"/>
      <c r="MXW82" s="123"/>
      <c r="MXX82" s="123"/>
      <c r="MXY82" s="123"/>
      <c r="MXZ82" s="123"/>
      <c r="MYA82" s="123"/>
      <c r="MYB82" s="123"/>
      <c r="MYC82" s="123"/>
      <c r="MYD82" s="123"/>
      <c r="MYE82" s="123"/>
      <c r="MYF82" s="123"/>
      <c r="MYG82" s="123"/>
      <c r="MYH82" s="123"/>
      <c r="MYI82" s="123"/>
      <c r="MYJ82" s="123"/>
      <c r="MYK82" s="123"/>
      <c r="MYL82" s="123"/>
      <c r="MYM82" s="123"/>
      <c r="MYN82" s="123"/>
      <c r="MYO82" s="123"/>
      <c r="MYP82" s="123"/>
      <c r="MYQ82" s="123"/>
      <c r="MYR82" s="123"/>
      <c r="MYS82" s="123"/>
      <c r="MYT82" s="123"/>
      <c r="MYU82" s="123"/>
      <c r="MYV82" s="123"/>
      <c r="MYW82" s="123"/>
      <c r="MYX82" s="123"/>
      <c r="MYY82" s="123"/>
      <c r="MYZ82" s="123"/>
      <c r="MZA82" s="123"/>
      <c r="MZB82" s="123"/>
      <c r="MZC82" s="123"/>
      <c r="MZD82" s="123"/>
      <c r="MZE82" s="123"/>
      <c r="MZF82" s="123"/>
      <c r="MZG82" s="123"/>
      <c r="MZH82" s="123"/>
      <c r="MZI82" s="123"/>
      <c r="MZJ82" s="123"/>
      <c r="MZK82" s="123"/>
      <c r="MZL82" s="123"/>
      <c r="MZM82" s="123"/>
      <c r="MZN82" s="123"/>
      <c r="MZO82" s="123"/>
      <c r="MZP82" s="123"/>
      <c r="MZQ82" s="123"/>
      <c r="MZR82" s="123"/>
      <c r="MZS82" s="123"/>
      <c r="MZT82" s="123"/>
      <c r="MZU82" s="123"/>
      <c r="MZV82" s="123"/>
      <c r="MZW82" s="123"/>
      <c r="MZX82" s="123"/>
      <c r="MZY82" s="123"/>
      <c r="MZZ82" s="123"/>
      <c r="NAA82" s="123"/>
      <c r="NAB82" s="123"/>
      <c r="NAC82" s="123"/>
      <c r="NAD82" s="123"/>
      <c r="NAE82" s="123"/>
      <c r="NAF82" s="123"/>
      <c r="NAG82" s="123"/>
      <c r="NAH82" s="123"/>
      <c r="NAI82" s="123"/>
      <c r="NAJ82" s="123"/>
      <c r="NAK82" s="123"/>
      <c r="NAL82" s="123"/>
      <c r="NAM82" s="123"/>
      <c r="NAN82" s="123"/>
      <c r="NAO82" s="123"/>
      <c r="NAP82" s="123"/>
      <c r="NAQ82" s="123"/>
      <c r="NAR82" s="123"/>
      <c r="NAS82" s="123"/>
      <c r="NAT82" s="123"/>
      <c r="NAU82" s="123"/>
      <c r="NAV82" s="123"/>
      <c r="NAW82" s="123"/>
      <c r="NAX82" s="123"/>
      <c r="NAY82" s="123"/>
      <c r="NAZ82" s="123"/>
      <c r="NBA82" s="123"/>
      <c r="NBB82" s="123"/>
      <c r="NBC82" s="123"/>
      <c r="NBD82" s="123"/>
      <c r="NBE82" s="123"/>
      <c r="NBF82" s="123"/>
      <c r="NBG82" s="123"/>
      <c r="NBH82" s="123"/>
      <c r="NBI82" s="123"/>
      <c r="NBJ82" s="123"/>
      <c r="NBK82" s="123"/>
      <c r="NBL82" s="123"/>
      <c r="NBM82" s="123"/>
      <c r="NBN82" s="123"/>
      <c r="NBO82" s="123"/>
      <c r="NBP82" s="123"/>
      <c r="NBQ82" s="123"/>
      <c r="NBR82" s="123"/>
      <c r="NBS82" s="123"/>
      <c r="NBT82" s="123"/>
      <c r="NBU82" s="123"/>
      <c r="NBV82" s="123"/>
      <c r="NBW82" s="123"/>
      <c r="NBX82" s="123"/>
      <c r="NBY82" s="123"/>
      <c r="NBZ82" s="123"/>
      <c r="NCA82" s="123"/>
      <c r="NCB82" s="123"/>
      <c r="NCC82" s="123"/>
      <c r="NCD82" s="123"/>
      <c r="NCE82" s="123"/>
      <c r="NCF82" s="123"/>
      <c r="NCG82" s="123"/>
      <c r="NCH82" s="123"/>
      <c r="NCI82" s="123"/>
      <c r="NCJ82" s="123"/>
      <c r="NCK82" s="123"/>
      <c r="NCL82" s="123"/>
      <c r="NCM82" s="123"/>
      <c r="NCN82" s="123"/>
      <c r="NCO82" s="123"/>
      <c r="NCP82" s="123"/>
      <c r="NCQ82" s="123"/>
      <c r="NCR82" s="123"/>
      <c r="NCS82" s="123"/>
      <c r="NCT82" s="123"/>
      <c r="NCU82" s="123"/>
      <c r="NCV82" s="123"/>
      <c r="NCW82" s="123"/>
      <c r="NCX82" s="123"/>
      <c r="NCY82" s="123"/>
      <c r="NCZ82" s="123"/>
      <c r="NDA82" s="123"/>
      <c r="NDB82" s="123"/>
      <c r="NDC82" s="123"/>
      <c r="NDD82" s="123"/>
      <c r="NDE82" s="123"/>
      <c r="NDF82" s="123"/>
      <c r="NDG82" s="123"/>
      <c r="NDH82" s="123"/>
      <c r="NDI82" s="123"/>
      <c r="NDJ82" s="123"/>
      <c r="NDK82" s="123"/>
      <c r="NDL82" s="123"/>
      <c r="NDM82" s="123"/>
      <c r="NDN82" s="123"/>
      <c r="NDO82" s="123"/>
      <c r="NDP82" s="123"/>
      <c r="NDQ82" s="123"/>
      <c r="NDR82" s="123"/>
      <c r="NDS82" s="123"/>
      <c r="NDT82" s="123"/>
      <c r="NDU82" s="123"/>
      <c r="NDV82" s="123"/>
      <c r="NDW82" s="123"/>
      <c r="NDX82" s="123"/>
      <c r="NDY82" s="123"/>
      <c r="NDZ82" s="123"/>
      <c r="NEA82" s="123"/>
      <c r="NEB82" s="123"/>
      <c r="NEC82" s="123"/>
      <c r="NED82" s="123"/>
      <c r="NEE82" s="123"/>
      <c r="NEF82" s="123"/>
      <c r="NEG82" s="123"/>
      <c r="NEH82" s="123"/>
      <c r="NEI82" s="123"/>
      <c r="NEJ82" s="123"/>
      <c r="NEK82" s="123"/>
      <c r="NEL82" s="123"/>
      <c r="NEM82" s="123"/>
      <c r="NEN82" s="123"/>
      <c r="NEO82" s="123"/>
      <c r="NEP82" s="123"/>
      <c r="NEQ82" s="123"/>
      <c r="NER82" s="123"/>
      <c r="NES82" s="123"/>
      <c r="NET82" s="123"/>
      <c r="NEU82" s="123"/>
      <c r="NEV82" s="123"/>
      <c r="NEW82" s="123"/>
      <c r="NEX82" s="123"/>
      <c r="NEY82" s="123"/>
      <c r="NEZ82" s="123"/>
      <c r="NFA82" s="123"/>
      <c r="NFB82" s="123"/>
      <c r="NFC82" s="123"/>
      <c r="NFD82" s="123"/>
      <c r="NFE82" s="123"/>
      <c r="NFF82" s="123"/>
      <c r="NFG82" s="123"/>
      <c r="NFH82" s="123"/>
      <c r="NFI82" s="123"/>
      <c r="NFJ82" s="123"/>
      <c r="NFK82" s="123"/>
      <c r="NFL82" s="123"/>
      <c r="NFM82" s="123"/>
      <c r="NFN82" s="123"/>
      <c r="NFO82" s="123"/>
      <c r="NFP82" s="123"/>
      <c r="NFQ82" s="123"/>
      <c r="NFR82" s="123"/>
      <c r="NFS82" s="123"/>
      <c r="NFT82" s="123"/>
      <c r="NFU82" s="123"/>
      <c r="NFV82" s="123"/>
      <c r="NFW82" s="123"/>
      <c r="NFX82" s="123"/>
      <c r="NFY82" s="123"/>
      <c r="NFZ82" s="123"/>
      <c r="NGA82" s="123"/>
      <c r="NGB82" s="123"/>
      <c r="NGC82" s="123"/>
      <c r="NGD82" s="123"/>
      <c r="NGE82" s="123"/>
      <c r="NGF82" s="123"/>
      <c r="NGG82" s="123"/>
      <c r="NGH82" s="123"/>
      <c r="NGI82" s="123"/>
      <c r="NGJ82" s="123"/>
      <c r="NGK82" s="123"/>
      <c r="NGL82" s="123"/>
      <c r="NGM82" s="123"/>
      <c r="NGN82" s="123"/>
      <c r="NGO82" s="123"/>
      <c r="NGP82" s="123"/>
      <c r="NGQ82" s="123"/>
      <c r="NGR82" s="123"/>
      <c r="NGS82" s="123"/>
      <c r="NGT82" s="123"/>
      <c r="NGU82" s="123"/>
      <c r="NGV82" s="123"/>
      <c r="NGW82" s="123"/>
      <c r="NGX82" s="123"/>
      <c r="NGY82" s="123"/>
      <c r="NGZ82" s="123"/>
      <c r="NHA82" s="123"/>
      <c r="NHB82" s="123"/>
      <c r="NHC82" s="123"/>
      <c r="NHD82" s="123"/>
      <c r="NHE82" s="123"/>
      <c r="NHF82" s="123"/>
      <c r="NHG82" s="123"/>
      <c r="NHH82" s="123"/>
      <c r="NHI82" s="123"/>
      <c r="NHJ82" s="123"/>
      <c r="NHK82" s="123"/>
      <c r="NHL82" s="123"/>
      <c r="NHM82" s="123"/>
      <c r="NHN82" s="123"/>
      <c r="NHO82" s="123"/>
      <c r="NHP82" s="123"/>
      <c r="NHQ82" s="123"/>
      <c r="NHR82" s="123"/>
      <c r="NHS82" s="123"/>
      <c r="NHT82" s="123"/>
      <c r="NHU82" s="123"/>
      <c r="NHV82" s="123"/>
      <c r="NHW82" s="123"/>
      <c r="NHX82" s="123"/>
      <c r="NHY82" s="123"/>
      <c r="NHZ82" s="123"/>
      <c r="NIA82" s="123"/>
      <c r="NIB82" s="123"/>
      <c r="NIC82" s="123"/>
      <c r="NID82" s="123"/>
      <c r="NIE82" s="123"/>
      <c r="NIF82" s="123"/>
      <c r="NIG82" s="123"/>
      <c r="NIH82" s="123"/>
      <c r="NII82" s="123"/>
      <c r="NIJ82" s="123"/>
      <c r="NIK82" s="123"/>
      <c r="NIL82" s="123"/>
      <c r="NIM82" s="123"/>
      <c r="NIN82" s="123"/>
      <c r="NIO82" s="123"/>
      <c r="NIP82" s="123"/>
      <c r="NIQ82" s="123"/>
      <c r="NIR82" s="123"/>
      <c r="NIS82" s="123"/>
      <c r="NIT82" s="123"/>
      <c r="NIU82" s="123"/>
      <c r="NIV82" s="123"/>
      <c r="NIW82" s="123"/>
      <c r="NIX82" s="123"/>
      <c r="NIY82" s="123"/>
      <c r="NIZ82" s="123"/>
      <c r="NJA82" s="123"/>
      <c r="NJB82" s="123"/>
      <c r="NJC82" s="123"/>
      <c r="NJD82" s="123"/>
      <c r="NJE82" s="123"/>
      <c r="NJF82" s="123"/>
      <c r="NJG82" s="123"/>
      <c r="NJH82" s="123"/>
      <c r="NJI82" s="123"/>
      <c r="NJJ82" s="123"/>
      <c r="NJK82" s="123"/>
      <c r="NJL82" s="123"/>
      <c r="NJM82" s="123"/>
      <c r="NJN82" s="123"/>
      <c r="NJO82" s="123"/>
      <c r="NJP82" s="123"/>
      <c r="NJQ82" s="123"/>
      <c r="NJR82" s="123"/>
      <c r="NJS82" s="123"/>
      <c r="NJT82" s="123"/>
      <c r="NJU82" s="123"/>
      <c r="NJV82" s="123"/>
      <c r="NJW82" s="123"/>
      <c r="NJX82" s="123"/>
      <c r="NJY82" s="123"/>
      <c r="NJZ82" s="123"/>
      <c r="NKA82" s="123"/>
      <c r="NKB82" s="123"/>
      <c r="NKC82" s="123"/>
      <c r="NKD82" s="123"/>
      <c r="NKE82" s="123"/>
      <c r="NKF82" s="123"/>
      <c r="NKG82" s="123"/>
      <c r="NKH82" s="123"/>
      <c r="NKI82" s="123"/>
      <c r="NKJ82" s="123"/>
      <c r="NKK82" s="123"/>
      <c r="NKL82" s="123"/>
      <c r="NKM82" s="123"/>
      <c r="NKN82" s="123"/>
      <c r="NKO82" s="123"/>
      <c r="NKP82" s="123"/>
      <c r="NKQ82" s="123"/>
      <c r="NKR82" s="123"/>
      <c r="NKS82" s="123"/>
      <c r="NKT82" s="123"/>
      <c r="NKU82" s="123"/>
      <c r="NKV82" s="123"/>
      <c r="NKW82" s="123"/>
      <c r="NKX82" s="123"/>
      <c r="NKY82" s="123"/>
      <c r="NKZ82" s="123"/>
      <c r="NLA82" s="123"/>
      <c r="NLB82" s="123"/>
      <c r="NLC82" s="123"/>
      <c r="NLD82" s="123"/>
      <c r="NLE82" s="123"/>
      <c r="NLF82" s="123"/>
      <c r="NLG82" s="123"/>
      <c r="NLH82" s="123"/>
      <c r="NLI82" s="123"/>
      <c r="NLJ82" s="123"/>
      <c r="NLK82" s="123"/>
      <c r="NLL82" s="123"/>
      <c r="NLM82" s="123"/>
      <c r="NLN82" s="123"/>
      <c r="NLO82" s="123"/>
      <c r="NLP82" s="123"/>
      <c r="NLQ82" s="123"/>
      <c r="NLR82" s="123"/>
      <c r="NLS82" s="123"/>
      <c r="NLT82" s="123"/>
      <c r="NLU82" s="123"/>
      <c r="NLV82" s="123"/>
      <c r="NLW82" s="123"/>
      <c r="NLX82" s="123"/>
      <c r="NLY82" s="123"/>
      <c r="NLZ82" s="123"/>
      <c r="NMA82" s="123"/>
      <c r="NMB82" s="123"/>
      <c r="NMC82" s="123"/>
      <c r="NMD82" s="123"/>
      <c r="NME82" s="123"/>
      <c r="NMF82" s="123"/>
      <c r="NMG82" s="123"/>
      <c r="NMH82" s="123"/>
      <c r="NMI82" s="123"/>
      <c r="NMJ82" s="123"/>
      <c r="NMK82" s="123"/>
      <c r="NML82" s="123"/>
      <c r="NMM82" s="123"/>
      <c r="NMN82" s="123"/>
      <c r="NMO82" s="123"/>
      <c r="NMP82" s="123"/>
      <c r="NMQ82" s="123"/>
      <c r="NMR82" s="123"/>
      <c r="NMS82" s="123"/>
      <c r="NMT82" s="123"/>
      <c r="NMU82" s="123"/>
      <c r="NMV82" s="123"/>
      <c r="NMW82" s="123"/>
      <c r="NMX82" s="123"/>
      <c r="NMY82" s="123"/>
      <c r="NMZ82" s="123"/>
      <c r="NNA82" s="123"/>
      <c r="NNB82" s="123"/>
      <c r="NNC82" s="123"/>
      <c r="NND82" s="123"/>
      <c r="NNE82" s="123"/>
      <c r="NNF82" s="123"/>
      <c r="NNG82" s="123"/>
      <c r="NNH82" s="123"/>
      <c r="NNI82" s="123"/>
      <c r="NNJ82" s="123"/>
      <c r="NNK82" s="123"/>
      <c r="NNL82" s="123"/>
      <c r="NNM82" s="123"/>
      <c r="NNN82" s="123"/>
      <c r="NNO82" s="123"/>
      <c r="NNP82" s="123"/>
      <c r="NNQ82" s="123"/>
      <c r="NNR82" s="123"/>
      <c r="NNS82" s="123"/>
      <c r="NNT82" s="123"/>
      <c r="NNU82" s="123"/>
      <c r="NNV82" s="123"/>
      <c r="NNW82" s="123"/>
      <c r="NNX82" s="123"/>
      <c r="NNY82" s="123"/>
      <c r="NNZ82" s="123"/>
      <c r="NOA82" s="123"/>
      <c r="NOB82" s="123"/>
      <c r="NOC82" s="123"/>
      <c r="NOD82" s="123"/>
      <c r="NOE82" s="123"/>
      <c r="NOF82" s="123"/>
      <c r="NOG82" s="123"/>
      <c r="NOH82" s="123"/>
      <c r="NOI82" s="123"/>
      <c r="NOJ82" s="123"/>
      <c r="NOK82" s="123"/>
      <c r="NOL82" s="123"/>
      <c r="NOM82" s="123"/>
      <c r="NON82" s="123"/>
      <c r="NOO82" s="123"/>
      <c r="NOP82" s="123"/>
      <c r="NOQ82" s="123"/>
      <c r="NOR82" s="123"/>
      <c r="NOS82" s="123"/>
      <c r="NOT82" s="123"/>
      <c r="NOU82" s="123"/>
      <c r="NOV82" s="123"/>
      <c r="NOW82" s="123"/>
      <c r="NOX82" s="123"/>
      <c r="NOY82" s="123"/>
      <c r="NOZ82" s="123"/>
      <c r="NPA82" s="123"/>
      <c r="NPB82" s="123"/>
      <c r="NPC82" s="123"/>
      <c r="NPD82" s="123"/>
      <c r="NPE82" s="123"/>
      <c r="NPF82" s="123"/>
      <c r="NPG82" s="123"/>
      <c r="NPH82" s="123"/>
      <c r="NPI82" s="123"/>
      <c r="NPJ82" s="123"/>
      <c r="NPK82" s="123"/>
      <c r="NPL82" s="123"/>
      <c r="NPM82" s="123"/>
      <c r="NPN82" s="123"/>
      <c r="NPO82" s="123"/>
      <c r="NPP82" s="123"/>
      <c r="NPQ82" s="123"/>
      <c r="NPR82" s="123"/>
      <c r="NPS82" s="123"/>
      <c r="NPT82" s="123"/>
      <c r="NPU82" s="123"/>
      <c r="NPV82" s="123"/>
      <c r="NPW82" s="123"/>
      <c r="NPX82" s="123"/>
      <c r="NPY82" s="123"/>
      <c r="NPZ82" s="123"/>
      <c r="NQA82" s="123"/>
      <c r="NQB82" s="123"/>
      <c r="NQC82" s="123"/>
      <c r="NQD82" s="123"/>
      <c r="NQE82" s="123"/>
      <c r="NQF82" s="123"/>
      <c r="NQG82" s="123"/>
      <c r="NQH82" s="123"/>
      <c r="NQI82" s="123"/>
      <c r="NQJ82" s="123"/>
      <c r="NQK82" s="123"/>
      <c r="NQL82" s="123"/>
      <c r="NQM82" s="123"/>
      <c r="NQN82" s="123"/>
      <c r="NQO82" s="123"/>
      <c r="NQP82" s="123"/>
      <c r="NQQ82" s="123"/>
      <c r="NQR82" s="123"/>
      <c r="NQS82" s="123"/>
      <c r="NQT82" s="123"/>
      <c r="NQU82" s="123"/>
      <c r="NQV82" s="123"/>
      <c r="NQW82" s="123"/>
      <c r="NQX82" s="123"/>
      <c r="NQY82" s="123"/>
      <c r="NQZ82" s="123"/>
      <c r="NRA82" s="123"/>
      <c r="NRB82" s="123"/>
      <c r="NRC82" s="123"/>
      <c r="NRD82" s="123"/>
      <c r="NRE82" s="123"/>
      <c r="NRF82" s="123"/>
      <c r="NRG82" s="123"/>
      <c r="NRH82" s="123"/>
      <c r="NRI82" s="123"/>
      <c r="NRJ82" s="123"/>
      <c r="NRK82" s="123"/>
      <c r="NRL82" s="123"/>
      <c r="NRM82" s="123"/>
      <c r="NRN82" s="123"/>
      <c r="NRO82" s="123"/>
      <c r="NRP82" s="123"/>
      <c r="NRQ82" s="123"/>
      <c r="NRR82" s="123"/>
      <c r="NRS82" s="123"/>
      <c r="NRT82" s="123"/>
      <c r="NRU82" s="123"/>
      <c r="NRV82" s="123"/>
      <c r="NRW82" s="123"/>
      <c r="NRX82" s="123"/>
      <c r="NRY82" s="123"/>
      <c r="NRZ82" s="123"/>
      <c r="NSA82" s="123"/>
      <c r="NSB82" s="123"/>
      <c r="NSC82" s="123"/>
      <c r="NSD82" s="123"/>
      <c r="NSE82" s="123"/>
      <c r="NSF82" s="123"/>
      <c r="NSG82" s="123"/>
      <c r="NSH82" s="123"/>
      <c r="NSI82" s="123"/>
      <c r="NSJ82" s="123"/>
      <c r="NSK82" s="123"/>
      <c r="NSL82" s="123"/>
      <c r="NSM82" s="123"/>
      <c r="NSN82" s="123"/>
      <c r="NSO82" s="123"/>
      <c r="NSP82" s="123"/>
      <c r="NSQ82" s="123"/>
      <c r="NSR82" s="123"/>
      <c r="NSS82" s="123"/>
      <c r="NST82" s="123"/>
      <c r="NSU82" s="123"/>
      <c r="NSV82" s="123"/>
      <c r="NSW82" s="123"/>
      <c r="NSX82" s="123"/>
      <c r="NSY82" s="123"/>
      <c r="NSZ82" s="123"/>
      <c r="NTA82" s="123"/>
      <c r="NTB82" s="123"/>
      <c r="NTC82" s="123"/>
      <c r="NTD82" s="123"/>
      <c r="NTE82" s="123"/>
      <c r="NTF82" s="123"/>
      <c r="NTG82" s="123"/>
      <c r="NTH82" s="123"/>
      <c r="NTI82" s="123"/>
      <c r="NTJ82" s="123"/>
      <c r="NTK82" s="123"/>
      <c r="NTL82" s="123"/>
      <c r="NTM82" s="123"/>
      <c r="NTN82" s="123"/>
      <c r="NTO82" s="123"/>
      <c r="NTP82" s="123"/>
      <c r="NTQ82" s="123"/>
      <c r="NTR82" s="123"/>
      <c r="NTS82" s="123"/>
      <c r="NTT82" s="123"/>
      <c r="NTU82" s="123"/>
      <c r="NTV82" s="123"/>
      <c r="NTW82" s="123"/>
      <c r="NTX82" s="123"/>
      <c r="NTY82" s="123"/>
      <c r="NTZ82" s="123"/>
      <c r="NUA82" s="123"/>
      <c r="NUB82" s="123"/>
      <c r="NUC82" s="123"/>
      <c r="NUD82" s="123"/>
      <c r="NUE82" s="123"/>
      <c r="NUF82" s="123"/>
      <c r="NUG82" s="123"/>
      <c r="NUH82" s="123"/>
      <c r="NUI82" s="123"/>
      <c r="NUJ82" s="123"/>
      <c r="NUK82" s="123"/>
      <c r="NUL82" s="123"/>
      <c r="NUM82" s="123"/>
      <c r="NUN82" s="123"/>
      <c r="NUO82" s="123"/>
      <c r="NUP82" s="123"/>
      <c r="NUQ82" s="123"/>
      <c r="NUR82" s="123"/>
      <c r="NUS82" s="123"/>
      <c r="NUT82" s="123"/>
      <c r="NUU82" s="123"/>
      <c r="NUV82" s="123"/>
      <c r="NUW82" s="123"/>
      <c r="NUX82" s="123"/>
      <c r="NUY82" s="123"/>
      <c r="NUZ82" s="123"/>
      <c r="NVA82" s="123"/>
      <c r="NVB82" s="123"/>
      <c r="NVC82" s="123"/>
      <c r="NVD82" s="123"/>
      <c r="NVE82" s="123"/>
      <c r="NVF82" s="123"/>
      <c r="NVG82" s="123"/>
      <c r="NVH82" s="123"/>
      <c r="NVI82" s="123"/>
      <c r="NVJ82" s="123"/>
      <c r="NVK82" s="123"/>
      <c r="NVL82" s="123"/>
      <c r="NVM82" s="123"/>
      <c r="NVN82" s="123"/>
      <c r="NVO82" s="123"/>
      <c r="NVP82" s="123"/>
      <c r="NVQ82" s="123"/>
      <c r="NVR82" s="123"/>
      <c r="NVS82" s="123"/>
      <c r="NVT82" s="123"/>
      <c r="NVU82" s="123"/>
      <c r="NVV82" s="123"/>
      <c r="NVW82" s="123"/>
      <c r="NVX82" s="123"/>
      <c r="NVY82" s="123"/>
      <c r="NVZ82" s="123"/>
      <c r="NWA82" s="123"/>
      <c r="NWB82" s="123"/>
      <c r="NWC82" s="123"/>
      <c r="NWD82" s="123"/>
      <c r="NWE82" s="123"/>
      <c r="NWF82" s="123"/>
      <c r="NWG82" s="123"/>
      <c r="NWH82" s="123"/>
      <c r="NWI82" s="123"/>
      <c r="NWJ82" s="123"/>
      <c r="NWK82" s="123"/>
      <c r="NWL82" s="123"/>
      <c r="NWM82" s="123"/>
      <c r="NWN82" s="123"/>
      <c r="NWO82" s="123"/>
      <c r="NWP82" s="123"/>
      <c r="NWQ82" s="123"/>
      <c r="NWR82" s="123"/>
      <c r="NWS82" s="123"/>
      <c r="NWT82" s="123"/>
      <c r="NWU82" s="123"/>
      <c r="NWV82" s="123"/>
      <c r="NWW82" s="123"/>
      <c r="NWX82" s="123"/>
      <c r="NWY82" s="123"/>
      <c r="NWZ82" s="123"/>
      <c r="NXA82" s="123"/>
      <c r="NXB82" s="123"/>
      <c r="NXC82" s="123"/>
      <c r="NXD82" s="123"/>
      <c r="NXE82" s="123"/>
      <c r="NXF82" s="123"/>
      <c r="NXG82" s="123"/>
      <c r="NXH82" s="123"/>
      <c r="NXI82" s="123"/>
      <c r="NXJ82" s="123"/>
      <c r="NXK82" s="123"/>
      <c r="NXL82" s="123"/>
      <c r="NXM82" s="123"/>
      <c r="NXN82" s="123"/>
      <c r="NXO82" s="123"/>
      <c r="NXP82" s="123"/>
      <c r="NXQ82" s="123"/>
      <c r="NXR82" s="123"/>
      <c r="NXS82" s="123"/>
      <c r="NXT82" s="123"/>
      <c r="NXU82" s="123"/>
      <c r="NXV82" s="123"/>
      <c r="NXW82" s="123"/>
      <c r="NXX82" s="123"/>
      <c r="NXY82" s="123"/>
      <c r="NXZ82" s="123"/>
      <c r="NYA82" s="123"/>
      <c r="NYB82" s="123"/>
      <c r="NYC82" s="123"/>
      <c r="NYD82" s="123"/>
      <c r="NYE82" s="123"/>
      <c r="NYF82" s="123"/>
      <c r="NYG82" s="123"/>
      <c r="NYH82" s="123"/>
      <c r="NYI82" s="123"/>
      <c r="NYJ82" s="123"/>
      <c r="NYK82" s="123"/>
      <c r="NYL82" s="123"/>
      <c r="NYM82" s="123"/>
      <c r="NYN82" s="123"/>
      <c r="NYO82" s="123"/>
      <c r="NYP82" s="123"/>
      <c r="NYQ82" s="123"/>
      <c r="NYR82" s="123"/>
      <c r="NYS82" s="123"/>
      <c r="NYT82" s="123"/>
      <c r="NYU82" s="123"/>
      <c r="NYV82" s="123"/>
      <c r="NYW82" s="123"/>
      <c r="NYX82" s="123"/>
      <c r="NYY82" s="123"/>
      <c r="NYZ82" s="123"/>
      <c r="NZA82" s="123"/>
      <c r="NZB82" s="123"/>
      <c r="NZC82" s="123"/>
      <c r="NZD82" s="123"/>
      <c r="NZE82" s="123"/>
      <c r="NZF82" s="123"/>
      <c r="NZG82" s="123"/>
      <c r="NZH82" s="123"/>
      <c r="NZI82" s="123"/>
      <c r="NZJ82" s="123"/>
      <c r="NZK82" s="123"/>
      <c r="NZL82" s="123"/>
      <c r="NZM82" s="123"/>
      <c r="NZN82" s="123"/>
      <c r="NZO82" s="123"/>
      <c r="NZP82" s="123"/>
      <c r="NZQ82" s="123"/>
      <c r="NZR82" s="123"/>
      <c r="NZS82" s="123"/>
      <c r="NZT82" s="123"/>
      <c r="NZU82" s="123"/>
      <c r="NZV82" s="123"/>
      <c r="NZW82" s="123"/>
      <c r="NZX82" s="123"/>
      <c r="NZY82" s="123"/>
      <c r="NZZ82" s="123"/>
      <c r="OAA82" s="123"/>
      <c r="OAB82" s="123"/>
      <c r="OAC82" s="123"/>
      <c r="OAD82" s="123"/>
      <c r="OAE82" s="123"/>
      <c r="OAF82" s="123"/>
      <c r="OAG82" s="123"/>
      <c r="OAH82" s="123"/>
      <c r="OAI82" s="123"/>
      <c r="OAJ82" s="123"/>
      <c r="OAK82" s="123"/>
      <c r="OAL82" s="123"/>
      <c r="OAM82" s="123"/>
      <c r="OAN82" s="123"/>
      <c r="OAO82" s="123"/>
      <c r="OAP82" s="123"/>
      <c r="OAQ82" s="123"/>
      <c r="OAR82" s="123"/>
      <c r="OAS82" s="123"/>
      <c r="OAT82" s="123"/>
      <c r="OAU82" s="123"/>
      <c r="OAV82" s="123"/>
      <c r="OAW82" s="123"/>
      <c r="OAX82" s="123"/>
      <c r="OAY82" s="123"/>
      <c r="OAZ82" s="123"/>
      <c r="OBA82" s="123"/>
      <c r="OBB82" s="123"/>
      <c r="OBC82" s="123"/>
      <c r="OBD82" s="123"/>
      <c r="OBE82" s="123"/>
      <c r="OBF82" s="123"/>
      <c r="OBG82" s="123"/>
      <c r="OBH82" s="123"/>
      <c r="OBI82" s="123"/>
      <c r="OBJ82" s="123"/>
      <c r="OBK82" s="123"/>
      <c r="OBL82" s="123"/>
      <c r="OBM82" s="123"/>
      <c r="OBN82" s="123"/>
      <c r="OBO82" s="123"/>
      <c r="OBP82" s="123"/>
      <c r="OBQ82" s="123"/>
      <c r="OBR82" s="123"/>
      <c r="OBS82" s="123"/>
      <c r="OBT82" s="123"/>
      <c r="OBU82" s="123"/>
      <c r="OBV82" s="123"/>
      <c r="OBW82" s="123"/>
      <c r="OBX82" s="123"/>
      <c r="OBY82" s="123"/>
      <c r="OBZ82" s="123"/>
      <c r="OCA82" s="123"/>
      <c r="OCB82" s="123"/>
      <c r="OCC82" s="123"/>
      <c r="OCD82" s="123"/>
      <c r="OCE82" s="123"/>
      <c r="OCF82" s="123"/>
      <c r="OCG82" s="123"/>
      <c r="OCH82" s="123"/>
      <c r="OCI82" s="123"/>
      <c r="OCJ82" s="123"/>
      <c r="OCK82" s="123"/>
      <c r="OCL82" s="123"/>
      <c r="OCM82" s="123"/>
      <c r="OCN82" s="123"/>
      <c r="OCO82" s="123"/>
      <c r="OCP82" s="123"/>
      <c r="OCQ82" s="123"/>
      <c r="OCR82" s="123"/>
      <c r="OCS82" s="123"/>
      <c r="OCT82" s="123"/>
      <c r="OCU82" s="123"/>
      <c r="OCV82" s="123"/>
      <c r="OCW82" s="123"/>
      <c r="OCX82" s="123"/>
      <c r="OCY82" s="123"/>
      <c r="OCZ82" s="123"/>
      <c r="ODA82" s="123"/>
      <c r="ODB82" s="123"/>
      <c r="ODC82" s="123"/>
      <c r="ODD82" s="123"/>
      <c r="ODE82" s="123"/>
      <c r="ODF82" s="123"/>
      <c r="ODG82" s="123"/>
      <c r="ODH82" s="123"/>
      <c r="ODI82" s="123"/>
      <c r="ODJ82" s="123"/>
      <c r="ODK82" s="123"/>
      <c r="ODL82" s="123"/>
      <c r="ODM82" s="123"/>
      <c r="ODN82" s="123"/>
      <c r="ODO82" s="123"/>
      <c r="ODP82" s="123"/>
      <c r="ODQ82" s="123"/>
      <c r="ODR82" s="123"/>
      <c r="ODS82" s="123"/>
      <c r="ODT82" s="123"/>
      <c r="ODU82" s="123"/>
      <c r="ODV82" s="123"/>
      <c r="ODW82" s="123"/>
      <c r="ODX82" s="123"/>
      <c r="ODY82" s="123"/>
      <c r="ODZ82" s="123"/>
      <c r="OEA82" s="123"/>
      <c r="OEB82" s="123"/>
      <c r="OEC82" s="123"/>
      <c r="OED82" s="123"/>
      <c r="OEE82" s="123"/>
      <c r="OEF82" s="123"/>
      <c r="OEG82" s="123"/>
      <c r="OEH82" s="123"/>
      <c r="OEI82" s="123"/>
      <c r="OEJ82" s="123"/>
      <c r="OEK82" s="123"/>
      <c r="OEL82" s="123"/>
      <c r="OEM82" s="123"/>
      <c r="OEN82" s="123"/>
      <c r="OEO82" s="123"/>
      <c r="OEP82" s="123"/>
      <c r="OEQ82" s="123"/>
      <c r="OER82" s="123"/>
      <c r="OES82" s="123"/>
      <c r="OET82" s="123"/>
      <c r="OEU82" s="123"/>
      <c r="OEV82" s="123"/>
      <c r="OEW82" s="123"/>
      <c r="OEX82" s="123"/>
      <c r="OEY82" s="123"/>
      <c r="OEZ82" s="123"/>
      <c r="OFA82" s="123"/>
      <c r="OFB82" s="123"/>
      <c r="OFC82" s="123"/>
      <c r="OFD82" s="123"/>
      <c r="OFE82" s="123"/>
      <c r="OFF82" s="123"/>
      <c r="OFG82" s="123"/>
      <c r="OFH82" s="123"/>
      <c r="OFI82" s="123"/>
      <c r="OFJ82" s="123"/>
      <c r="OFK82" s="123"/>
      <c r="OFL82" s="123"/>
      <c r="OFM82" s="123"/>
      <c r="OFN82" s="123"/>
      <c r="OFO82" s="123"/>
      <c r="OFP82" s="123"/>
      <c r="OFQ82" s="123"/>
      <c r="OFR82" s="123"/>
      <c r="OFS82" s="123"/>
      <c r="OFT82" s="123"/>
      <c r="OFU82" s="123"/>
      <c r="OFV82" s="123"/>
      <c r="OFW82" s="123"/>
      <c r="OFX82" s="123"/>
      <c r="OFY82" s="123"/>
      <c r="OFZ82" s="123"/>
      <c r="OGA82" s="123"/>
      <c r="OGB82" s="123"/>
      <c r="OGC82" s="123"/>
      <c r="OGD82" s="123"/>
      <c r="OGE82" s="123"/>
      <c r="OGF82" s="123"/>
      <c r="OGG82" s="123"/>
      <c r="OGH82" s="123"/>
      <c r="OGI82" s="123"/>
      <c r="OGJ82" s="123"/>
      <c r="OGK82" s="123"/>
      <c r="OGL82" s="123"/>
      <c r="OGM82" s="123"/>
      <c r="OGN82" s="123"/>
      <c r="OGO82" s="123"/>
      <c r="OGP82" s="123"/>
      <c r="OGQ82" s="123"/>
      <c r="OGR82" s="123"/>
      <c r="OGS82" s="123"/>
      <c r="OGT82" s="123"/>
      <c r="OGU82" s="123"/>
      <c r="OGV82" s="123"/>
      <c r="OGW82" s="123"/>
      <c r="OGX82" s="123"/>
      <c r="OGY82" s="123"/>
      <c r="OGZ82" s="123"/>
      <c r="OHA82" s="123"/>
      <c r="OHB82" s="123"/>
      <c r="OHC82" s="123"/>
      <c r="OHD82" s="123"/>
      <c r="OHE82" s="123"/>
      <c r="OHF82" s="123"/>
      <c r="OHG82" s="123"/>
      <c r="OHH82" s="123"/>
      <c r="OHI82" s="123"/>
      <c r="OHJ82" s="123"/>
      <c r="OHK82" s="123"/>
      <c r="OHL82" s="123"/>
      <c r="OHM82" s="123"/>
      <c r="OHN82" s="123"/>
      <c r="OHO82" s="123"/>
      <c r="OHP82" s="123"/>
      <c r="OHQ82" s="123"/>
      <c r="OHR82" s="123"/>
      <c r="OHS82" s="123"/>
      <c r="OHT82" s="123"/>
      <c r="OHU82" s="123"/>
      <c r="OHV82" s="123"/>
      <c r="OHW82" s="123"/>
      <c r="OHX82" s="123"/>
      <c r="OHY82" s="123"/>
      <c r="OHZ82" s="123"/>
      <c r="OIA82" s="123"/>
      <c r="OIB82" s="123"/>
      <c r="OIC82" s="123"/>
      <c r="OID82" s="123"/>
      <c r="OIE82" s="123"/>
      <c r="OIF82" s="123"/>
      <c r="OIG82" s="123"/>
      <c r="OIH82" s="123"/>
      <c r="OII82" s="123"/>
      <c r="OIJ82" s="123"/>
      <c r="OIK82" s="123"/>
      <c r="OIL82" s="123"/>
      <c r="OIM82" s="123"/>
      <c r="OIN82" s="123"/>
      <c r="OIO82" s="123"/>
      <c r="OIP82" s="123"/>
      <c r="OIQ82" s="123"/>
      <c r="OIR82" s="123"/>
      <c r="OIS82" s="123"/>
      <c r="OIT82" s="123"/>
      <c r="OIU82" s="123"/>
      <c r="OIV82" s="123"/>
      <c r="OIW82" s="123"/>
      <c r="OIX82" s="123"/>
      <c r="OIY82" s="123"/>
      <c r="OIZ82" s="123"/>
      <c r="OJA82" s="123"/>
      <c r="OJB82" s="123"/>
      <c r="OJC82" s="123"/>
      <c r="OJD82" s="123"/>
      <c r="OJE82" s="123"/>
      <c r="OJF82" s="123"/>
      <c r="OJG82" s="123"/>
      <c r="OJH82" s="123"/>
      <c r="OJI82" s="123"/>
      <c r="OJJ82" s="123"/>
      <c r="OJK82" s="123"/>
      <c r="OJL82" s="123"/>
      <c r="OJM82" s="123"/>
      <c r="OJN82" s="123"/>
      <c r="OJO82" s="123"/>
      <c r="OJP82" s="123"/>
      <c r="OJQ82" s="123"/>
      <c r="OJR82" s="123"/>
      <c r="OJS82" s="123"/>
      <c r="OJT82" s="123"/>
      <c r="OJU82" s="123"/>
      <c r="OJV82" s="123"/>
      <c r="OJW82" s="123"/>
      <c r="OJX82" s="123"/>
      <c r="OJY82" s="123"/>
      <c r="OJZ82" s="123"/>
      <c r="OKA82" s="123"/>
      <c r="OKB82" s="123"/>
      <c r="OKC82" s="123"/>
      <c r="OKD82" s="123"/>
      <c r="OKE82" s="123"/>
      <c r="OKF82" s="123"/>
      <c r="OKG82" s="123"/>
      <c r="OKH82" s="123"/>
      <c r="OKI82" s="123"/>
      <c r="OKJ82" s="123"/>
      <c r="OKK82" s="123"/>
      <c r="OKL82" s="123"/>
      <c r="OKM82" s="123"/>
      <c r="OKN82" s="123"/>
      <c r="OKO82" s="123"/>
      <c r="OKP82" s="123"/>
      <c r="OKQ82" s="123"/>
      <c r="OKR82" s="123"/>
      <c r="OKS82" s="123"/>
      <c r="OKT82" s="123"/>
      <c r="OKU82" s="123"/>
      <c r="OKV82" s="123"/>
      <c r="OKW82" s="123"/>
      <c r="OKX82" s="123"/>
      <c r="OKY82" s="123"/>
      <c r="OKZ82" s="123"/>
      <c r="OLA82" s="123"/>
      <c r="OLB82" s="123"/>
      <c r="OLC82" s="123"/>
      <c r="OLD82" s="123"/>
      <c r="OLE82" s="123"/>
      <c r="OLF82" s="123"/>
      <c r="OLG82" s="123"/>
      <c r="OLH82" s="123"/>
      <c r="OLI82" s="123"/>
      <c r="OLJ82" s="123"/>
      <c r="OLK82" s="123"/>
      <c r="OLL82" s="123"/>
      <c r="OLM82" s="123"/>
      <c r="OLN82" s="123"/>
      <c r="OLO82" s="123"/>
      <c r="OLP82" s="123"/>
      <c r="OLQ82" s="123"/>
      <c r="OLR82" s="123"/>
      <c r="OLS82" s="123"/>
      <c r="OLT82" s="123"/>
      <c r="OLU82" s="123"/>
      <c r="OLV82" s="123"/>
      <c r="OLW82" s="123"/>
      <c r="OLX82" s="123"/>
      <c r="OLY82" s="123"/>
      <c r="OLZ82" s="123"/>
      <c r="OMA82" s="123"/>
      <c r="OMB82" s="123"/>
      <c r="OMC82" s="123"/>
      <c r="OMD82" s="123"/>
      <c r="OME82" s="123"/>
      <c r="OMF82" s="123"/>
      <c r="OMG82" s="123"/>
      <c r="OMH82" s="123"/>
      <c r="OMI82" s="123"/>
      <c r="OMJ82" s="123"/>
      <c r="OMK82" s="123"/>
      <c r="OML82" s="123"/>
      <c r="OMM82" s="123"/>
      <c r="OMN82" s="123"/>
      <c r="OMO82" s="123"/>
      <c r="OMP82" s="123"/>
      <c r="OMQ82" s="123"/>
      <c r="OMR82" s="123"/>
      <c r="OMS82" s="123"/>
      <c r="OMT82" s="123"/>
      <c r="OMU82" s="123"/>
      <c r="OMV82" s="123"/>
      <c r="OMW82" s="123"/>
      <c r="OMX82" s="123"/>
      <c r="OMY82" s="123"/>
      <c r="OMZ82" s="123"/>
      <c r="ONA82" s="123"/>
      <c r="ONB82" s="123"/>
      <c r="ONC82" s="123"/>
      <c r="OND82" s="123"/>
      <c r="ONE82" s="123"/>
      <c r="ONF82" s="123"/>
      <c r="ONG82" s="123"/>
      <c r="ONH82" s="123"/>
      <c r="ONI82" s="123"/>
      <c r="ONJ82" s="123"/>
      <c r="ONK82" s="123"/>
      <c r="ONL82" s="123"/>
      <c r="ONM82" s="123"/>
      <c r="ONN82" s="123"/>
      <c r="ONO82" s="123"/>
      <c r="ONP82" s="123"/>
      <c r="ONQ82" s="123"/>
      <c r="ONR82" s="123"/>
      <c r="ONS82" s="123"/>
      <c r="ONT82" s="123"/>
      <c r="ONU82" s="123"/>
      <c r="ONV82" s="123"/>
      <c r="ONW82" s="123"/>
      <c r="ONX82" s="123"/>
      <c r="ONY82" s="123"/>
      <c r="ONZ82" s="123"/>
      <c r="OOA82" s="123"/>
      <c r="OOB82" s="123"/>
      <c r="OOC82" s="123"/>
      <c r="OOD82" s="123"/>
      <c r="OOE82" s="123"/>
      <c r="OOF82" s="123"/>
      <c r="OOG82" s="123"/>
      <c r="OOH82" s="123"/>
      <c r="OOI82" s="123"/>
      <c r="OOJ82" s="123"/>
      <c r="OOK82" s="123"/>
      <c r="OOL82" s="123"/>
      <c r="OOM82" s="123"/>
      <c r="OON82" s="123"/>
      <c r="OOO82" s="123"/>
      <c r="OOP82" s="123"/>
      <c r="OOQ82" s="123"/>
      <c r="OOR82" s="123"/>
      <c r="OOS82" s="123"/>
      <c r="OOT82" s="123"/>
      <c r="OOU82" s="123"/>
      <c r="OOV82" s="123"/>
      <c r="OOW82" s="123"/>
      <c r="OOX82" s="123"/>
      <c r="OOY82" s="123"/>
      <c r="OOZ82" s="123"/>
      <c r="OPA82" s="123"/>
      <c r="OPB82" s="123"/>
      <c r="OPC82" s="123"/>
      <c r="OPD82" s="123"/>
      <c r="OPE82" s="123"/>
      <c r="OPF82" s="123"/>
      <c r="OPG82" s="123"/>
      <c r="OPH82" s="123"/>
      <c r="OPI82" s="123"/>
      <c r="OPJ82" s="123"/>
      <c r="OPK82" s="123"/>
      <c r="OPL82" s="123"/>
      <c r="OPM82" s="123"/>
      <c r="OPN82" s="123"/>
      <c r="OPO82" s="123"/>
      <c r="OPP82" s="123"/>
      <c r="OPQ82" s="123"/>
      <c r="OPR82" s="123"/>
      <c r="OPS82" s="123"/>
      <c r="OPT82" s="123"/>
      <c r="OPU82" s="123"/>
      <c r="OPV82" s="123"/>
      <c r="OPW82" s="123"/>
      <c r="OPX82" s="123"/>
      <c r="OPY82" s="123"/>
      <c r="OPZ82" s="123"/>
      <c r="OQA82" s="123"/>
      <c r="OQB82" s="123"/>
      <c r="OQC82" s="123"/>
      <c r="OQD82" s="123"/>
      <c r="OQE82" s="123"/>
      <c r="OQF82" s="123"/>
      <c r="OQG82" s="123"/>
      <c r="OQH82" s="123"/>
      <c r="OQI82" s="123"/>
      <c r="OQJ82" s="123"/>
      <c r="OQK82" s="123"/>
      <c r="OQL82" s="123"/>
      <c r="OQM82" s="123"/>
      <c r="OQN82" s="123"/>
      <c r="OQO82" s="123"/>
      <c r="OQP82" s="123"/>
      <c r="OQQ82" s="123"/>
      <c r="OQR82" s="123"/>
      <c r="OQS82" s="123"/>
      <c r="OQT82" s="123"/>
      <c r="OQU82" s="123"/>
      <c r="OQV82" s="123"/>
      <c r="OQW82" s="123"/>
      <c r="OQX82" s="123"/>
      <c r="OQY82" s="123"/>
      <c r="OQZ82" s="123"/>
      <c r="ORA82" s="123"/>
      <c r="ORB82" s="123"/>
      <c r="ORC82" s="123"/>
      <c r="ORD82" s="123"/>
      <c r="ORE82" s="123"/>
      <c r="ORF82" s="123"/>
      <c r="ORG82" s="123"/>
      <c r="ORH82" s="123"/>
      <c r="ORI82" s="123"/>
      <c r="ORJ82" s="123"/>
      <c r="ORK82" s="123"/>
      <c r="ORL82" s="123"/>
      <c r="ORM82" s="123"/>
      <c r="ORN82" s="123"/>
      <c r="ORO82" s="123"/>
      <c r="ORP82" s="123"/>
      <c r="ORQ82" s="123"/>
      <c r="ORR82" s="123"/>
      <c r="ORS82" s="123"/>
      <c r="ORT82" s="123"/>
      <c r="ORU82" s="123"/>
      <c r="ORV82" s="123"/>
      <c r="ORW82" s="123"/>
      <c r="ORX82" s="123"/>
      <c r="ORY82" s="123"/>
      <c r="ORZ82" s="123"/>
      <c r="OSA82" s="123"/>
      <c r="OSB82" s="123"/>
      <c r="OSC82" s="123"/>
      <c r="OSD82" s="123"/>
      <c r="OSE82" s="123"/>
      <c r="OSF82" s="123"/>
      <c r="OSG82" s="123"/>
      <c r="OSH82" s="123"/>
      <c r="OSI82" s="123"/>
      <c r="OSJ82" s="123"/>
      <c r="OSK82" s="123"/>
      <c r="OSL82" s="123"/>
      <c r="OSM82" s="123"/>
      <c r="OSN82" s="123"/>
      <c r="OSO82" s="123"/>
      <c r="OSP82" s="123"/>
      <c r="OSQ82" s="123"/>
      <c r="OSR82" s="123"/>
      <c r="OSS82" s="123"/>
      <c r="OST82" s="123"/>
      <c r="OSU82" s="123"/>
      <c r="OSV82" s="123"/>
      <c r="OSW82" s="123"/>
      <c r="OSX82" s="123"/>
      <c r="OSY82" s="123"/>
      <c r="OSZ82" s="123"/>
      <c r="OTA82" s="123"/>
      <c r="OTB82" s="123"/>
      <c r="OTC82" s="123"/>
      <c r="OTD82" s="123"/>
      <c r="OTE82" s="123"/>
      <c r="OTF82" s="123"/>
      <c r="OTG82" s="123"/>
      <c r="OTH82" s="123"/>
      <c r="OTI82" s="123"/>
      <c r="OTJ82" s="123"/>
      <c r="OTK82" s="123"/>
      <c r="OTL82" s="123"/>
      <c r="OTM82" s="123"/>
      <c r="OTN82" s="123"/>
      <c r="OTO82" s="123"/>
      <c r="OTP82" s="123"/>
      <c r="OTQ82" s="123"/>
      <c r="OTR82" s="123"/>
      <c r="OTS82" s="123"/>
      <c r="OTT82" s="123"/>
      <c r="OTU82" s="123"/>
      <c r="OTV82" s="123"/>
      <c r="OTW82" s="123"/>
      <c r="OTX82" s="123"/>
      <c r="OTY82" s="123"/>
      <c r="OTZ82" s="123"/>
      <c r="OUA82" s="123"/>
      <c r="OUB82" s="123"/>
      <c r="OUC82" s="123"/>
      <c r="OUD82" s="123"/>
      <c r="OUE82" s="123"/>
      <c r="OUF82" s="123"/>
      <c r="OUG82" s="123"/>
      <c r="OUH82" s="123"/>
      <c r="OUI82" s="123"/>
      <c r="OUJ82" s="123"/>
      <c r="OUK82" s="123"/>
      <c r="OUL82" s="123"/>
      <c r="OUM82" s="123"/>
      <c r="OUN82" s="123"/>
      <c r="OUO82" s="123"/>
      <c r="OUP82" s="123"/>
      <c r="OUQ82" s="123"/>
      <c r="OUR82" s="123"/>
      <c r="OUS82" s="123"/>
      <c r="OUT82" s="123"/>
      <c r="OUU82" s="123"/>
      <c r="OUV82" s="123"/>
      <c r="OUW82" s="123"/>
      <c r="OUX82" s="123"/>
      <c r="OUY82" s="123"/>
      <c r="OUZ82" s="123"/>
      <c r="OVA82" s="123"/>
      <c r="OVB82" s="123"/>
      <c r="OVC82" s="123"/>
      <c r="OVD82" s="123"/>
      <c r="OVE82" s="123"/>
      <c r="OVF82" s="123"/>
      <c r="OVG82" s="123"/>
      <c r="OVH82" s="123"/>
      <c r="OVI82" s="123"/>
      <c r="OVJ82" s="123"/>
      <c r="OVK82" s="123"/>
      <c r="OVL82" s="123"/>
      <c r="OVM82" s="123"/>
      <c r="OVN82" s="123"/>
      <c r="OVO82" s="123"/>
      <c r="OVP82" s="123"/>
      <c r="OVQ82" s="123"/>
      <c r="OVR82" s="123"/>
      <c r="OVS82" s="123"/>
      <c r="OVT82" s="123"/>
      <c r="OVU82" s="123"/>
      <c r="OVV82" s="123"/>
      <c r="OVW82" s="123"/>
      <c r="OVX82" s="123"/>
      <c r="OVY82" s="123"/>
      <c r="OVZ82" s="123"/>
      <c r="OWA82" s="123"/>
      <c r="OWB82" s="123"/>
      <c r="OWC82" s="123"/>
      <c r="OWD82" s="123"/>
      <c r="OWE82" s="123"/>
      <c r="OWF82" s="123"/>
      <c r="OWG82" s="123"/>
      <c r="OWH82" s="123"/>
      <c r="OWI82" s="123"/>
      <c r="OWJ82" s="123"/>
      <c r="OWK82" s="123"/>
      <c r="OWL82" s="123"/>
      <c r="OWM82" s="123"/>
      <c r="OWN82" s="123"/>
      <c r="OWO82" s="123"/>
      <c r="OWP82" s="123"/>
      <c r="OWQ82" s="123"/>
      <c r="OWR82" s="123"/>
      <c r="OWS82" s="123"/>
      <c r="OWT82" s="123"/>
      <c r="OWU82" s="123"/>
      <c r="OWV82" s="123"/>
      <c r="OWW82" s="123"/>
      <c r="OWX82" s="123"/>
      <c r="OWY82" s="123"/>
      <c r="OWZ82" s="123"/>
      <c r="OXA82" s="123"/>
      <c r="OXB82" s="123"/>
      <c r="OXC82" s="123"/>
      <c r="OXD82" s="123"/>
      <c r="OXE82" s="123"/>
      <c r="OXF82" s="123"/>
      <c r="OXG82" s="123"/>
      <c r="OXH82" s="123"/>
      <c r="OXI82" s="123"/>
      <c r="OXJ82" s="123"/>
      <c r="OXK82" s="123"/>
      <c r="OXL82" s="123"/>
      <c r="OXM82" s="123"/>
      <c r="OXN82" s="123"/>
      <c r="OXO82" s="123"/>
      <c r="OXP82" s="123"/>
      <c r="OXQ82" s="123"/>
      <c r="OXR82" s="123"/>
      <c r="OXS82" s="123"/>
      <c r="OXT82" s="123"/>
      <c r="OXU82" s="123"/>
      <c r="OXV82" s="123"/>
      <c r="OXW82" s="123"/>
      <c r="OXX82" s="123"/>
      <c r="OXY82" s="123"/>
      <c r="OXZ82" s="123"/>
      <c r="OYA82" s="123"/>
      <c r="OYB82" s="123"/>
      <c r="OYC82" s="123"/>
      <c r="OYD82" s="123"/>
      <c r="OYE82" s="123"/>
      <c r="OYF82" s="123"/>
      <c r="OYG82" s="123"/>
      <c r="OYH82" s="123"/>
      <c r="OYI82" s="123"/>
      <c r="OYJ82" s="123"/>
      <c r="OYK82" s="123"/>
      <c r="OYL82" s="123"/>
      <c r="OYM82" s="123"/>
      <c r="OYN82" s="123"/>
      <c r="OYO82" s="123"/>
      <c r="OYP82" s="123"/>
      <c r="OYQ82" s="123"/>
      <c r="OYR82" s="123"/>
      <c r="OYS82" s="123"/>
      <c r="OYT82" s="123"/>
      <c r="OYU82" s="123"/>
      <c r="OYV82" s="123"/>
      <c r="OYW82" s="123"/>
      <c r="OYX82" s="123"/>
      <c r="OYY82" s="123"/>
      <c r="OYZ82" s="123"/>
      <c r="OZA82" s="123"/>
      <c r="OZB82" s="123"/>
      <c r="OZC82" s="123"/>
      <c r="OZD82" s="123"/>
      <c r="OZE82" s="123"/>
      <c r="OZF82" s="123"/>
      <c r="OZG82" s="123"/>
      <c r="OZH82" s="123"/>
      <c r="OZI82" s="123"/>
      <c r="OZJ82" s="123"/>
      <c r="OZK82" s="123"/>
      <c r="OZL82" s="123"/>
      <c r="OZM82" s="123"/>
      <c r="OZN82" s="123"/>
      <c r="OZO82" s="123"/>
      <c r="OZP82" s="123"/>
      <c r="OZQ82" s="123"/>
      <c r="OZR82" s="123"/>
      <c r="OZS82" s="123"/>
      <c r="OZT82" s="123"/>
      <c r="OZU82" s="123"/>
      <c r="OZV82" s="123"/>
      <c r="OZW82" s="123"/>
      <c r="OZX82" s="123"/>
      <c r="OZY82" s="123"/>
      <c r="OZZ82" s="123"/>
      <c r="PAA82" s="123"/>
      <c r="PAB82" s="123"/>
      <c r="PAC82" s="123"/>
      <c r="PAD82" s="123"/>
      <c r="PAE82" s="123"/>
      <c r="PAF82" s="123"/>
      <c r="PAG82" s="123"/>
      <c r="PAH82" s="123"/>
      <c r="PAI82" s="123"/>
      <c r="PAJ82" s="123"/>
      <c r="PAK82" s="123"/>
      <c r="PAL82" s="123"/>
      <c r="PAM82" s="123"/>
      <c r="PAN82" s="123"/>
      <c r="PAO82" s="123"/>
      <c r="PAP82" s="123"/>
      <c r="PAQ82" s="123"/>
      <c r="PAR82" s="123"/>
      <c r="PAS82" s="123"/>
      <c r="PAT82" s="123"/>
      <c r="PAU82" s="123"/>
      <c r="PAV82" s="123"/>
      <c r="PAW82" s="123"/>
      <c r="PAX82" s="123"/>
      <c r="PAY82" s="123"/>
      <c r="PAZ82" s="123"/>
      <c r="PBA82" s="123"/>
      <c r="PBB82" s="123"/>
      <c r="PBC82" s="123"/>
      <c r="PBD82" s="123"/>
      <c r="PBE82" s="123"/>
      <c r="PBF82" s="123"/>
      <c r="PBG82" s="123"/>
      <c r="PBH82" s="123"/>
      <c r="PBI82" s="123"/>
      <c r="PBJ82" s="123"/>
      <c r="PBK82" s="123"/>
      <c r="PBL82" s="123"/>
      <c r="PBM82" s="123"/>
      <c r="PBN82" s="123"/>
      <c r="PBO82" s="123"/>
      <c r="PBP82" s="123"/>
      <c r="PBQ82" s="123"/>
      <c r="PBR82" s="123"/>
      <c r="PBS82" s="123"/>
      <c r="PBT82" s="123"/>
      <c r="PBU82" s="123"/>
      <c r="PBV82" s="123"/>
      <c r="PBW82" s="123"/>
      <c r="PBX82" s="123"/>
      <c r="PBY82" s="123"/>
      <c r="PBZ82" s="123"/>
      <c r="PCA82" s="123"/>
      <c r="PCB82" s="123"/>
      <c r="PCC82" s="123"/>
      <c r="PCD82" s="123"/>
      <c r="PCE82" s="123"/>
      <c r="PCF82" s="123"/>
      <c r="PCG82" s="123"/>
      <c r="PCH82" s="123"/>
      <c r="PCI82" s="123"/>
      <c r="PCJ82" s="123"/>
      <c r="PCK82" s="123"/>
      <c r="PCL82" s="123"/>
      <c r="PCM82" s="123"/>
      <c r="PCN82" s="123"/>
      <c r="PCO82" s="123"/>
      <c r="PCP82" s="123"/>
      <c r="PCQ82" s="123"/>
      <c r="PCR82" s="123"/>
      <c r="PCS82" s="123"/>
      <c r="PCT82" s="123"/>
      <c r="PCU82" s="123"/>
      <c r="PCV82" s="123"/>
      <c r="PCW82" s="123"/>
      <c r="PCX82" s="123"/>
      <c r="PCY82" s="123"/>
      <c r="PCZ82" s="123"/>
      <c r="PDA82" s="123"/>
      <c r="PDB82" s="123"/>
      <c r="PDC82" s="123"/>
      <c r="PDD82" s="123"/>
      <c r="PDE82" s="123"/>
      <c r="PDF82" s="123"/>
      <c r="PDG82" s="123"/>
      <c r="PDH82" s="123"/>
      <c r="PDI82" s="123"/>
      <c r="PDJ82" s="123"/>
      <c r="PDK82" s="123"/>
      <c r="PDL82" s="123"/>
      <c r="PDM82" s="123"/>
      <c r="PDN82" s="123"/>
      <c r="PDO82" s="123"/>
      <c r="PDP82" s="123"/>
      <c r="PDQ82" s="123"/>
      <c r="PDR82" s="123"/>
      <c r="PDS82" s="123"/>
      <c r="PDT82" s="123"/>
      <c r="PDU82" s="123"/>
      <c r="PDV82" s="123"/>
      <c r="PDW82" s="123"/>
      <c r="PDX82" s="123"/>
      <c r="PDY82" s="123"/>
      <c r="PDZ82" s="123"/>
      <c r="PEA82" s="123"/>
      <c r="PEB82" s="123"/>
      <c r="PEC82" s="123"/>
      <c r="PED82" s="123"/>
      <c r="PEE82" s="123"/>
      <c r="PEF82" s="123"/>
      <c r="PEG82" s="123"/>
      <c r="PEH82" s="123"/>
      <c r="PEI82" s="123"/>
      <c r="PEJ82" s="123"/>
      <c r="PEK82" s="123"/>
      <c r="PEL82" s="123"/>
      <c r="PEM82" s="123"/>
      <c r="PEN82" s="123"/>
      <c r="PEO82" s="123"/>
      <c r="PEP82" s="123"/>
      <c r="PEQ82" s="123"/>
      <c r="PER82" s="123"/>
      <c r="PES82" s="123"/>
      <c r="PET82" s="123"/>
      <c r="PEU82" s="123"/>
      <c r="PEV82" s="123"/>
      <c r="PEW82" s="123"/>
      <c r="PEX82" s="123"/>
      <c r="PEY82" s="123"/>
      <c r="PEZ82" s="123"/>
      <c r="PFA82" s="123"/>
      <c r="PFB82" s="123"/>
      <c r="PFC82" s="123"/>
      <c r="PFD82" s="123"/>
      <c r="PFE82" s="123"/>
      <c r="PFF82" s="123"/>
      <c r="PFG82" s="123"/>
      <c r="PFH82" s="123"/>
      <c r="PFI82" s="123"/>
      <c r="PFJ82" s="123"/>
      <c r="PFK82" s="123"/>
      <c r="PFL82" s="123"/>
      <c r="PFM82" s="123"/>
      <c r="PFN82" s="123"/>
      <c r="PFO82" s="123"/>
      <c r="PFP82" s="123"/>
      <c r="PFQ82" s="123"/>
      <c r="PFR82" s="123"/>
      <c r="PFS82" s="123"/>
      <c r="PFT82" s="123"/>
      <c r="PFU82" s="123"/>
      <c r="PFV82" s="123"/>
      <c r="PFW82" s="123"/>
      <c r="PFX82" s="123"/>
      <c r="PFY82" s="123"/>
      <c r="PFZ82" s="123"/>
      <c r="PGA82" s="123"/>
      <c r="PGB82" s="123"/>
      <c r="PGC82" s="123"/>
      <c r="PGD82" s="123"/>
      <c r="PGE82" s="123"/>
      <c r="PGF82" s="123"/>
      <c r="PGG82" s="123"/>
      <c r="PGH82" s="123"/>
      <c r="PGI82" s="123"/>
      <c r="PGJ82" s="123"/>
      <c r="PGK82" s="123"/>
      <c r="PGL82" s="123"/>
      <c r="PGM82" s="123"/>
      <c r="PGN82" s="123"/>
      <c r="PGO82" s="123"/>
      <c r="PGP82" s="123"/>
      <c r="PGQ82" s="123"/>
      <c r="PGR82" s="123"/>
      <c r="PGS82" s="123"/>
      <c r="PGT82" s="123"/>
      <c r="PGU82" s="123"/>
      <c r="PGV82" s="123"/>
      <c r="PGW82" s="123"/>
      <c r="PGX82" s="123"/>
      <c r="PGY82" s="123"/>
      <c r="PGZ82" s="123"/>
      <c r="PHA82" s="123"/>
      <c r="PHB82" s="123"/>
      <c r="PHC82" s="123"/>
      <c r="PHD82" s="123"/>
      <c r="PHE82" s="123"/>
      <c r="PHF82" s="123"/>
      <c r="PHG82" s="123"/>
      <c r="PHH82" s="123"/>
      <c r="PHI82" s="123"/>
      <c r="PHJ82" s="123"/>
      <c r="PHK82" s="123"/>
      <c r="PHL82" s="123"/>
      <c r="PHM82" s="123"/>
      <c r="PHN82" s="123"/>
      <c r="PHO82" s="123"/>
      <c r="PHP82" s="123"/>
      <c r="PHQ82" s="123"/>
      <c r="PHR82" s="123"/>
      <c r="PHS82" s="123"/>
      <c r="PHT82" s="123"/>
      <c r="PHU82" s="123"/>
      <c r="PHV82" s="123"/>
      <c r="PHW82" s="123"/>
      <c r="PHX82" s="123"/>
      <c r="PHY82" s="123"/>
      <c r="PHZ82" s="123"/>
      <c r="PIA82" s="123"/>
      <c r="PIB82" s="123"/>
      <c r="PIC82" s="123"/>
      <c r="PID82" s="123"/>
      <c r="PIE82" s="123"/>
      <c r="PIF82" s="123"/>
      <c r="PIG82" s="123"/>
      <c r="PIH82" s="123"/>
      <c r="PII82" s="123"/>
      <c r="PIJ82" s="123"/>
      <c r="PIK82" s="123"/>
      <c r="PIL82" s="123"/>
      <c r="PIM82" s="123"/>
      <c r="PIN82" s="123"/>
      <c r="PIO82" s="123"/>
      <c r="PIP82" s="123"/>
      <c r="PIQ82" s="123"/>
      <c r="PIR82" s="123"/>
      <c r="PIS82" s="123"/>
      <c r="PIT82" s="123"/>
      <c r="PIU82" s="123"/>
      <c r="PIV82" s="123"/>
      <c r="PIW82" s="123"/>
      <c r="PIX82" s="123"/>
      <c r="PIY82" s="123"/>
      <c r="PIZ82" s="123"/>
      <c r="PJA82" s="123"/>
      <c r="PJB82" s="123"/>
      <c r="PJC82" s="123"/>
      <c r="PJD82" s="123"/>
      <c r="PJE82" s="123"/>
      <c r="PJF82" s="123"/>
      <c r="PJG82" s="123"/>
      <c r="PJH82" s="123"/>
      <c r="PJI82" s="123"/>
      <c r="PJJ82" s="123"/>
      <c r="PJK82" s="123"/>
      <c r="PJL82" s="123"/>
      <c r="PJM82" s="123"/>
      <c r="PJN82" s="123"/>
      <c r="PJO82" s="123"/>
      <c r="PJP82" s="123"/>
      <c r="PJQ82" s="123"/>
      <c r="PJR82" s="123"/>
      <c r="PJS82" s="123"/>
      <c r="PJT82" s="123"/>
      <c r="PJU82" s="123"/>
      <c r="PJV82" s="123"/>
      <c r="PJW82" s="123"/>
      <c r="PJX82" s="123"/>
      <c r="PJY82" s="123"/>
      <c r="PJZ82" s="123"/>
      <c r="PKA82" s="123"/>
      <c r="PKB82" s="123"/>
      <c r="PKC82" s="123"/>
      <c r="PKD82" s="123"/>
      <c r="PKE82" s="123"/>
      <c r="PKF82" s="123"/>
      <c r="PKG82" s="123"/>
      <c r="PKH82" s="123"/>
      <c r="PKI82" s="123"/>
      <c r="PKJ82" s="123"/>
      <c r="PKK82" s="123"/>
      <c r="PKL82" s="123"/>
      <c r="PKM82" s="123"/>
      <c r="PKN82" s="123"/>
      <c r="PKO82" s="123"/>
      <c r="PKP82" s="123"/>
      <c r="PKQ82" s="123"/>
      <c r="PKR82" s="123"/>
      <c r="PKS82" s="123"/>
      <c r="PKT82" s="123"/>
      <c r="PKU82" s="123"/>
      <c r="PKV82" s="123"/>
      <c r="PKW82" s="123"/>
      <c r="PKX82" s="123"/>
      <c r="PKY82" s="123"/>
      <c r="PKZ82" s="123"/>
      <c r="PLA82" s="123"/>
      <c r="PLB82" s="123"/>
      <c r="PLC82" s="123"/>
      <c r="PLD82" s="123"/>
      <c r="PLE82" s="123"/>
      <c r="PLF82" s="123"/>
      <c r="PLG82" s="123"/>
      <c r="PLH82" s="123"/>
      <c r="PLI82" s="123"/>
      <c r="PLJ82" s="123"/>
      <c r="PLK82" s="123"/>
      <c r="PLL82" s="123"/>
      <c r="PLM82" s="123"/>
      <c r="PLN82" s="123"/>
      <c r="PLO82" s="123"/>
      <c r="PLP82" s="123"/>
      <c r="PLQ82" s="123"/>
      <c r="PLR82" s="123"/>
      <c r="PLS82" s="123"/>
      <c r="PLT82" s="123"/>
      <c r="PLU82" s="123"/>
      <c r="PLV82" s="123"/>
      <c r="PLW82" s="123"/>
      <c r="PLX82" s="123"/>
      <c r="PLY82" s="123"/>
      <c r="PLZ82" s="123"/>
      <c r="PMA82" s="123"/>
      <c r="PMB82" s="123"/>
      <c r="PMC82" s="123"/>
      <c r="PMD82" s="123"/>
      <c r="PME82" s="123"/>
      <c r="PMF82" s="123"/>
      <c r="PMG82" s="123"/>
      <c r="PMH82" s="123"/>
      <c r="PMI82" s="123"/>
      <c r="PMJ82" s="123"/>
      <c r="PMK82" s="123"/>
      <c r="PML82" s="123"/>
      <c r="PMM82" s="123"/>
      <c r="PMN82" s="123"/>
      <c r="PMO82" s="123"/>
      <c r="PMP82" s="123"/>
      <c r="PMQ82" s="123"/>
      <c r="PMR82" s="123"/>
      <c r="PMS82" s="123"/>
      <c r="PMT82" s="123"/>
      <c r="PMU82" s="123"/>
      <c r="PMV82" s="123"/>
      <c r="PMW82" s="123"/>
      <c r="PMX82" s="123"/>
      <c r="PMY82" s="123"/>
      <c r="PMZ82" s="123"/>
      <c r="PNA82" s="123"/>
      <c r="PNB82" s="123"/>
      <c r="PNC82" s="123"/>
      <c r="PND82" s="123"/>
      <c r="PNE82" s="123"/>
      <c r="PNF82" s="123"/>
      <c r="PNG82" s="123"/>
      <c r="PNH82" s="123"/>
      <c r="PNI82" s="123"/>
      <c r="PNJ82" s="123"/>
      <c r="PNK82" s="123"/>
      <c r="PNL82" s="123"/>
      <c r="PNM82" s="123"/>
      <c r="PNN82" s="123"/>
      <c r="PNO82" s="123"/>
      <c r="PNP82" s="123"/>
      <c r="PNQ82" s="123"/>
      <c r="PNR82" s="123"/>
      <c r="PNS82" s="123"/>
      <c r="PNT82" s="123"/>
      <c r="PNU82" s="123"/>
      <c r="PNV82" s="123"/>
      <c r="PNW82" s="123"/>
      <c r="PNX82" s="123"/>
      <c r="PNY82" s="123"/>
      <c r="PNZ82" s="123"/>
      <c r="POA82" s="123"/>
      <c r="POB82" s="123"/>
      <c r="POC82" s="123"/>
      <c r="POD82" s="123"/>
      <c r="POE82" s="123"/>
      <c r="POF82" s="123"/>
      <c r="POG82" s="123"/>
      <c r="POH82" s="123"/>
      <c r="POI82" s="123"/>
      <c r="POJ82" s="123"/>
      <c r="POK82" s="123"/>
      <c r="POL82" s="123"/>
      <c r="POM82" s="123"/>
      <c r="PON82" s="123"/>
      <c r="POO82" s="123"/>
      <c r="POP82" s="123"/>
      <c r="POQ82" s="123"/>
      <c r="POR82" s="123"/>
      <c r="POS82" s="123"/>
      <c r="POT82" s="123"/>
      <c r="POU82" s="123"/>
      <c r="POV82" s="123"/>
      <c r="POW82" s="123"/>
      <c r="POX82" s="123"/>
      <c r="POY82" s="123"/>
      <c r="POZ82" s="123"/>
      <c r="PPA82" s="123"/>
      <c r="PPB82" s="123"/>
      <c r="PPC82" s="123"/>
      <c r="PPD82" s="123"/>
      <c r="PPE82" s="123"/>
      <c r="PPF82" s="123"/>
      <c r="PPG82" s="123"/>
      <c r="PPH82" s="123"/>
      <c r="PPI82" s="123"/>
      <c r="PPJ82" s="123"/>
      <c r="PPK82" s="123"/>
      <c r="PPL82" s="123"/>
      <c r="PPM82" s="123"/>
      <c r="PPN82" s="123"/>
      <c r="PPO82" s="123"/>
      <c r="PPP82" s="123"/>
      <c r="PPQ82" s="123"/>
      <c r="PPR82" s="123"/>
      <c r="PPS82" s="123"/>
      <c r="PPT82" s="123"/>
      <c r="PPU82" s="123"/>
      <c r="PPV82" s="123"/>
      <c r="PPW82" s="123"/>
      <c r="PPX82" s="123"/>
      <c r="PPY82" s="123"/>
      <c r="PPZ82" s="123"/>
      <c r="PQA82" s="123"/>
      <c r="PQB82" s="123"/>
      <c r="PQC82" s="123"/>
      <c r="PQD82" s="123"/>
      <c r="PQE82" s="123"/>
      <c r="PQF82" s="123"/>
      <c r="PQG82" s="123"/>
      <c r="PQH82" s="123"/>
      <c r="PQI82" s="123"/>
      <c r="PQJ82" s="123"/>
      <c r="PQK82" s="123"/>
      <c r="PQL82" s="123"/>
      <c r="PQM82" s="123"/>
      <c r="PQN82" s="123"/>
      <c r="PQO82" s="123"/>
      <c r="PQP82" s="123"/>
      <c r="PQQ82" s="123"/>
      <c r="PQR82" s="123"/>
      <c r="PQS82" s="123"/>
      <c r="PQT82" s="123"/>
      <c r="PQU82" s="123"/>
      <c r="PQV82" s="123"/>
      <c r="PQW82" s="123"/>
      <c r="PQX82" s="123"/>
      <c r="PQY82" s="123"/>
      <c r="PQZ82" s="123"/>
      <c r="PRA82" s="123"/>
      <c r="PRB82" s="123"/>
      <c r="PRC82" s="123"/>
      <c r="PRD82" s="123"/>
      <c r="PRE82" s="123"/>
      <c r="PRF82" s="123"/>
      <c r="PRG82" s="123"/>
      <c r="PRH82" s="123"/>
      <c r="PRI82" s="123"/>
      <c r="PRJ82" s="123"/>
      <c r="PRK82" s="123"/>
      <c r="PRL82" s="123"/>
      <c r="PRM82" s="123"/>
      <c r="PRN82" s="123"/>
      <c r="PRO82" s="123"/>
      <c r="PRP82" s="123"/>
      <c r="PRQ82" s="123"/>
      <c r="PRR82" s="123"/>
      <c r="PRS82" s="123"/>
      <c r="PRT82" s="123"/>
      <c r="PRU82" s="123"/>
      <c r="PRV82" s="123"/>
      <c r="PRW82" s="123"/>
      <c r="PRX82" s="123"/>
      <c r="PRY82" s="123"/>
      <c r="PRZ82" s="123"/>
      <c r="PSA82" s="123"/>
      <c r="PSB82" s="123"/>
      <c r="PSC82" s="123"/>
      <c r="PSD82" s="123"/>
      <c r="PSE82" s="123"/>
      <c r="PSF82" s="123"/>
      <c r="PSG82" s="123"/>
      <c r="PSH82" s="123"/>
      <c r="PSI82" s="123"/>
      <c r="PSJ82" s="123"/>
      <c r="PSK82" s="123"/>
      <c r="PSL82" s="123"/>
      <c r="PSM82" s="123"/>
      <c r="PSN82" s="123"/>
      <c r="PSO82" s="123"/>
      <c r="PSP82" s="123"/>
      <c r="PSQ82" s="123"/>
      <c r="PSR82" s="123"/>
      <c r="PSS82" s="123"/>
      <c r="PST82" s="123"/>
      <c r="PSU82" s="123"/>
      <c r="PSV82" s="123"/>
      <c r="PSW82" s="123"/>
      <c r="PSX82" s="123"/>
      <c r="PSY82" s="123"/>
      <c r="PSZ82" s="123"/>
      <c r="PTA82" s="123"/>
      <c r="PTB82" s="123"/>
      <c r="PTC82" s="123"/>
      <c r="PTD82" s="123"/>
      <c r="PTE82" s="123"/>
      <c r="PTF82" s="123"/>
      <c r="PTG82" s="123"/>
      <c r="PTH82" s="123"/>
      <c r="PTI82" s="123"/>
      <c r="PTJ82" s="123"/>
      <c r="PTK82" s="123"/>
      <c r="PTL82" s="123"/>
      <c r="PTM82" s="123"/>
      <c r="PTN82" s="123"/>
      <c r="PTO82" s="123"/>
      <c r="PTP82" s="123"/>
      <c r="PTQ82" s="123"/>
      <c r="PTR82" s="123"/>
      <c r="PTS82" s="123"/>
      <c r="PTT82" s="123"/>
      <c r="PTU82" s="123"/>
      <c r="PTV82" s="123"/>
      <c r="PTW82" s="123"/>
      <c r="PTX82" s="123"/>
      <c r="PTY82" s="123"/>
      <c r="PTZ82" s="123"/>
      <c r="PUA82" s="123"/>
      <c r="PUB82" s="123"/>
      <c r="PUC82" s="123"/>
      <c r="PUD82" s="123"/>
      <c r="PUE82" s="123"/>
      <c r="PUF82" s="123"/>
      <c r="PUG82" s="123"/>
      <c r="PUH82" s="123"/>
      <c r="PUI82" s="123"/>
      <c r="PUJ82" s="123"/>
      <c r="PUK82" s="123"/>
      <c r="PUL82" s="123"/>
      <c r="PUM82" s="123"/>
      <c r="PUN82" s="123"/>
      <c r="PUO82" s="123"/>
      <c r="PUP82" s="123"/>
      <c r="PUQ82" s="123"/>
      <c r="PUR82" s="123"/>
      <c r="PUS82" s="123"/>
      <c r="PUT82" s="123"/>
      <c r="PUU82" s="123"/>
      <c r="PUV82" s="123"/>
      <c r="PUW82" s="123"/>
      <c r="PUX82" s="123"/>
      <c r="PUY82" s="123"/>
      <c r="PUZ82" s="123"/>
      <c r="PVA82" s="123"/>
      <c r="PVB82" s="123"/>
      <c r="PVC82" s="123"/>
      <c r="PVD82" s="123"/>
      <c r="PVE82" s="123"/>
      <c r="PVF82" s="123"/>
      <c r="PVG82" s="123"/>
      <c r="PVH82" s="123"/>
      <c r="PVI82" s="123"/>
      <c r="PVJ82" s="123"/>
      <c r="PVK82" s="123"/>
      <c r="PVL82" s="123"/>
      <c r="PVM82" s="123"/>
      <c r="PVN82" s="123"/>
      <c r="PVO82" s="123"/>
      <c r="PVP82" s="123"/>
      <c r="PVQ82" s="123"/>
      <c r="PVR82" s="123"/>
      <c r="PVS82" s="123"/>
      <c r="PVT82" s="123"/>
      <c r="PVU82" s="123"/>
      <c r="PVV82" s="123"/>
      <c r="PVW82" s="123"/>
      <c r="PVX82" s="123"/>
      <c r="PVY82" s="123"/>
      <c r="PVZ82" s="123"/>
      <c r="PWA82" s="123"/>
      <c r="PWB82" s="123"/>
      <c r="PWC82" s="123"/>
      <c r="PWD82" s="123"/>
      <c r="PWE82" s="123"/>
      <c r="PWF82" s="123"/>
      <c r="PWG82" s="123"/>
      <c r="PWH82" s="123"/>
      <c r="PWI82" s="123"/>
      <c r="PWJ82" s="123"/>
      <c r="PWK82" s="123"/>
      <c r="PWL82" s="123"/>
      <c r="PWM82" s="123"/>
      <c r="PWN82" s="123"/>
      <c r="PWO82" s="123"/>
      <c r="PWP82" s="123"/>
      <c r="PWQ82" s="123"/>
      <c r="PWR82" s="123"/>
      <c r="PWS82" s="123"/>
      <c r="PWT82" s="123"/>
      <c r="PWU82" s="123"/>
      <c r="PWV82" s="123"/>
      <c r="PWW82" s="123"/>
      <c r="PWX82" s="123"/>
      <c r="PWY82" s="123"/>
      <c r="PWZ82" s="123"/>
      <c r="PXA82" s="123"/>
      <c r="PXB82" s="123"/>
      <c r="PXC82" s="123"/>
      <c r="PXD82" s="123"/>
      <c r="PXE82" s="123"/>
      <c r="PXF82" s="123"/>
      <c r="PXG82" s="123"/>
      <c r="PXH82" s="123"/>
      <c r="PXI82" s="123"/>
      <c r="PXJ82" s="123"/>
      <c r="PXK82" s="123"/>
      <c r="PXL82" s="123"/>
      <c r="PXM82" s="123"/>
      <c r="PXN82" s="123"/>
      <c r="PXO82" s="123"/>
      <c r="PXP82" s="123"/>
      <c r="PXQ82" s="123"/>
      <c r="PXR82" s="123"/>
      <c r="PXS82" s="123"/>
      <c r="PXT82" s="123"/>
      <c r="PXU82" s="123"/>
      <c r="PXV82" s="123"/>
      <c r="PXW82" s="123"/>
      <c r="PXX82" s="123"/>
      <c r="PXY82" s="123"/>
      <c r="PXZ82" s="123"/>
      <c r="PYA82" s="123"/>
      <c r="PYB82" s="123"/>
      <c r="PYC82" s="123"/>
      <c r="PYD82" s="123"/>
      <c r="PYE82" s="123"/>
      <c r="PYF82" s="123"/>
      <c r="PYG82" s="123"/>
      <c r="PYH82" s="123"/>
      <c r="PYI82" s="123"/>
      <c r="PYJ82" s="123"/>
      <c r="PYK82" s="123"/>
      <c r="PYL82" s="123"/>
      <c r="PYM82" s="123"/>
      <c r="PYN82" s="123"/>
      <c r="PYO82" s="123"/>
      <c r="PYP82" s="123"/>
      <c r="PYQ82" s="123"/>
      <c r="PYR82" s="123"/>
      <c r="PYS82" s="123"/>
      <c r="PYT82" s="123"/>
      <c r="PYU82" s="123"/>
      <c r="PYV82" s="123"/>
      <c r="PYW82" s="123"/>
      <c r="PYX82" s="123"/>
      <c r="PYY82" s="123"/>
      <c r="PYZ82" s="123"/>
      <c r="PZA82" s="123"/>
      <c r="PZB82" s="123"/>
      <c r="PZC82" s="123"/>
      <c r="PZD82" s="123"/>
      <c r="PZE82" s="123"/>
      <c r="PZF82" s="123"/>
      <c r="PZG82" s="123"/>
      <c r="PZH82" s="123"/>
      <c r="PZI82" s="123"/>
      <c r="PZJ82" s="123"/>
      <c r="PZK82" s="123"/>
      <c r="PZL82" s="123"/>
      <c r="PZM82" s="123"/>
      <c r="PZN82" s="123"/>
      <c r="PZO82" s="123"/>
      <c r="PZP82" s="123"/>
      <c r="PZQ82" s="123"/>
      <c r="PZR82" s="123"/>
      <c r="PZS82" s="123"/>
      <c r="PZT82" s="123"/>
      <c r="PZU82" s="123"/>
      <c r="PZV82" s="123"/>
      <c r="PZW82" s="123"/>
      <c r="PZX82" s="123"/>
      <c r="PZY82" s="123"/>
      <c r="PZZ82" s="123"/>
      <c r="QAA82" s="123"/>
      <c r="QAB82" s="123"/>
      <c r="QAC82" s="123"/>
      <c r="QAD82" s="123"/>
      <c r="QAE82" s="123"/>
      <c r="QAF82" s="123"/>
      <c r="QAG82" s="123"/>
      <c r="QAH82" s="123"/>
      <c r="QAI82" s="123"/>
      <c r="QAJ82" s="123"/>
      <c r="QAK82" s="123"/>
      <c r="QAL82" s="123"/>
      <c r="QAM82" s="123"/>
      <c r="QAN82" s="123"/>
      <c r="QAO82" s="123"/>
      <c r="QAP82" s="123"/>
      <c r="QAQ82" s="123"/>
      <c r="QAR82" s="123"/>
      <c r="QAS82" s="123"/>
      <c r="QAT82" s="123"/>
      <c r="QAU82" s="123"/>
      <c r="QAV82" s="123"/>
      <c r="QAW82" s="123"/>
      <c r="QAX82" s="123"/>
      <c r="QAY82" s="123"/>
      <c r="QAZ82" s="123"/>
      <c r="QBA82" s="123"/>
      <c r="QBB82" s="123"/>
      <c r="QBC82" s="123"/>
      <c r="QBD82" s="123"/>
      <c r="QBE82" s="123"/>
      <c r="QBF82" s="123"/>
      <c r="QBG82" s="123"/>
      <c r="QBH82" s="123"/>
      <c r="QBI82" s="123"/>
      <c r="QBJ82" s="123"/>
      <c r="QBK82" s="123"/>
      <c r="QBL82" s="123"/>
      <c r="QBM82" s="123"/>
      <c r="QBN82" s="123"/>
      <c r="QBO82" s="123"/>
      <c r="QBP82" s="123"/>
      <c r="QBQ82" s="123"/>
      <c r="QBR82" s="123"/>
      <c r="QBS82" s="123"/>
      <c r="QBT82" s="123"/>
      <c r="QBU82" s="123"/>
      <c r="QBV82" s="123"/>
      <c r="QBW82" s="123"/>
      <c r="QBX82" s="123"/>
      <c r="QBY82" s="123"/>
      <c r="QBZ82" s="123"/>
      <c r="QCA82" s="123"/>
      <c r="QCB82" s="123"/>
      <c r="QCC82" s="123"/>
      <c r="QCD82" s="123"/>
      <c r="QCE82" s="123"/>
      <c r="QCF82" s="123"/>
      <c r="QCG82" s="123"/>
      <c r="QCH82" s="123"/>
      <c r="QCI82" s="123"/>
      <c r="QCJ82" s="123"/>
      <c r="QCK82" s="123"/>
      <c r="QCL82" s="123"/>
      <c r="QCM82" s="123"/>
      <c r="QCN82" s="123"/>
      <c r="QCO82" s="123"/>
      <c r="QCP82" s="123"/>
      <c r="QCQ82" s="123"/>
      <c r="QCR82" s="123"/>
      <c r="QCS82" s="123"/>
      <c r="QCT82" s="123"/>
      <c r="QCU82" s="123"/>
      <c r="QCV82" s="123"/>
      <c r="QCW82" s="123"/>
      <c r="QCX82" s="123"/>
      <c r="QCY82" s="123"/>
      <c r="QCZ82" s="123"/>
      <c r="QDA82" s="123"/>
      <c r="QDB82" s="123"/>
      <c r="QDC82" s="123"/>
      <c r="QDD82" s="123"/>
      <c r="QDE82" s="123"/>
      <c r="QDF82" s="123"/>
      <c r="QDG82" s="123"/>
      <c r="QDH82" s="123"/>
      <c r="QDI82" s="123"/>
      <c r="QDJ82" s="123"/>
      <c r="QDK82" s="123"/>
      <c r="QDL82" s="123"/>
      <c r="QDM82" s="123"/>
      <c r="QDN82" s="123"/>
      <c r="QDO82" s="123"/>
      <c r="QDP82" s="123"/>
      <c r="QDQ82" s="123"/>
      <c r="QDR82" s="123"/>
      <c r="QDS82" s="123"/>
      <c r="QDT82" s="123"/>
      <c r="QDU82" s="123"/>
      <c r="QDV82" s="123"/>
      <c r="QDW82" s="123"/>
      <c r="QDX82" s="123"/>
      <c r="QDY82" s="123"/>
      <c r="QDZ82" s="123"/>
      <c r="QEA82" s="123"/>
      <c r="QEB82" s="123"/>
      <c r="QEC82" s="123"/>
      <c r="QED82" s="123"/>
      <c r="QEE82" s="123"/>
      <c r="QEF82" s="123"/>
      <c r="QEG82" s="123"/>
      <c r="QEH82" s="123"/>
      <c r="QEI82" s="123"/>
      <c r="QEJ82" s="123"/>
      <c r="QEK82" s="123"/>
      <c r="QEL82" s="123"/>
      <c r="QEM82" s="123"/>
      <c r="QEN82" s="123"/>
      <c r="QEO82" s="123"/>
      <c r="QEP82" s="123"/>
      <c r="QEQ82" s="123"/>
      <c r="QER82" s="123"/>
      <c r="QES82" s="123"/>
      <c r="QET82" s="123"/>
      <c r="QEU82" s="123"/>
      <c r="QEV82" s="123"/>
      <c r="QEW82" s="123"/>
      <c r="QEX82" s="123"/>
      <c r="QEY82" s="123"/>
      <c r="QEZ82" s="123"/>
      <c r="QFA82" s="123"/>
      <c r="QFB82" s="123"/>
      <c r="QFC82" s="123"/>
      <c r="QFD82" s="123"/>
      <c r="QFE82" s="123"/>
      <c r="QFF82" s="123"/>
      <c r="QFG82" s="123"/>
      <c r="QFH82" s="123"/>
      <c r="QFI82" s="123"/>
      <c r="QFJ82" s="123"/>
      <c r="QFK82" s="123"/>
      <c r="QFL82" s="123"/>
      <c r="QFM82" s="123"/>
      <c r="QFN82" s="123"/>
      <c r="QFO82" s="123"/>
      <c r="QFP82" s="123"/>
      <c r="QFQ82" s="123"/>
      <c r="QFR82" s="123"/>
      <c r="QFS82" s="123"/>
      <c r="QFT82" s="123"/>
      <c r="QFU82" s="123"/>
      <c r="QFV82" s="123"/>
      <c r="QFW82" s="123"/>
      <c r="QFX82" s="123"/>
      <c r="QFY82" s="123"/>
      <c r="QFZ82" s="123"/>
      <c r="QGA82" s="123"/>
      <c r="QGB82" s="123"/>
      <c r="QGC82" s="123"/>
      <c r="QGD82" s="123"/>
      <c r="QGE82" s="123"/>
      <c r="QGF82" s="123"/>
      <c r="QGG82" s="123"/>
      <c r="QGH82" s="123"/>
      <c r="QGI82" s="123"/>
      <c r="QGJ82" s="123"/>
      <c r="QGK82" s="123"/>
      <c r="QGL82" s="123"/>
      <c r="QGM82" s="123"/>
      <c r="QGN82" s="123"/>
      <c r="QGO82" s="123"/>
      <c r="QGP82" s="123"/>
      <c r="QGQ82" s="123"/>
      <c r="QGR82" s="123"/>
      <c r="QGS82" s="123"/>
      <c r="QGT82" s="123"/>
      <c r="QGU82" s="123"/>
      <c r="QGV82" s="123"/>
      <c r="QGW82" s="123"/>
      <c r="QGX82" s="123"/>
      <c r="QGY82" s="123"/>
      <c r="QGZ82" s="123"/>
      <c r="QHA82" s="123"/>
      <c r="QHB82" s="123"/>
      <c r="QHC82" s="123"/>
      <c r="QHD82" s="123"/>
      <c r="QHE82" s="123"/>
      <c r="QHF82" s="123"/>
      <c r="QHG82" s="123"/>
      <c r="QHH82" s="123"/>
      <c r="QHI82" s="123"/>
      <c r="QHJ82" s="123"/>
      <c r="QHK82" s="123"/>
      <c r="QHL82" s="123"/>
      <c r="QHM82" s="123"/>
      <c r="QHN82" s="123"/>
      <c r="QHO82" s="123"/>
      <c r="QHP82" s="123"/>
      <c r="QHQ82" s="123"/>
      <c r="QHR82" s="123"/>
      <c r="QHS82" s="123"/>
      <c r="QHT82" s="123"/>
      <c r="QHU82" s="123"/>
      <c r="QHV82" s="123"/>
      <c r="QHW82" s="123"/>
      <c r="QHX82" s="123"/>
      <c r="QHY82" s="123"/>
      <c r="QHZ82" s="123"/>
      <c r="QIA82" s="123"/>
      <c r="QIB82" s="123"/>
      <c r="QIC82" s="123"/>
      <c r="QID82" s="123"/>
      <c r="QIE82" s="123"/>
      <c r="QIF82" s="123"/>
      <c r="QIG82" s="123"/>
      <c r="QIH82" s="123"/>
      <c r="QII82" s="123"/>
      <c r="QIJ82" s="123"/>
      <c r="QIK82" s="123"/>
      <c r="QIL82" s="123"/>
      <c r="QIM82" s="123"/>
      <c r="QIN82" s="123"/>
      <c r="QIO82" s="123"/>
      <c r="QIP82" s="123"/>
      <c r="QIQ82" s="123"/>
      <c r="QIR82" s="123"/>
      <c r="QIS82" s="123"/>
      <c r="QIT82" s="123"/>
      <c r="QIU82" s="123"/>
      <c r="QIV82" s="123"/>
      <c r="QIW82" s="123"/>
      <c r="QIX82" s="123"/>
      <c r="QIY82" s="123"/>
      <c r="QIZ82" s="123"/>
      <c r="QJA82" s="123"/>
      <c r="QJB82" s="123"/>
      <c r="QJC82" s="123"/>
      <c r="QJD82" s="123"/>
      <c r="QJE82" s="123"/>
      <c r="QJF82" s="123"/>
      <c r="QJG82" s="123"/>
      <c r="QJH82" s="123"/>
      <c r="QJI82" s="123"/>
      <c r="QJJ82" s="123"/>
      <c r="QJK82" s="123"/>
      <c r="QJL82" s="123"/>
      <c r="QJM82" s="123"/>
      <c r="QJN82" s="123"/>
      <c r="QJO82" s="123"/>
      <c r="QJP82" s="123"/>
      <c r="QJQ82" s="123"/>
      <c r="QJR82" s="123"/>
      <c r="QJS82" s="123"/>
      <c r="QJT82" s="123"/>
      <c r="QJU82" s="123"/>
      <c r="QJV82" s="123"/>
      <c r="QJW82" s="123"/>
      <c r="QJX82" s="123"/>
      <c r="QJY82" s="123"/>
      <c r="QJZ82" s="123"/>
      <c r="QKA82" s="123"/>
      <c r="QKB82" s="123"/>
      <c r="QKC82" s="123"/>
      <c r="QKD82" s="123"/>
      <c r="QKE82" s="123"/>
      <c r="QKF82" s="123"/>
      <c r="QKG82" s="123"/>
      <c r="QKH82" s="123"/>
      <c r="QKI82" s="123"/>
      <c r="QKJ82" s="123"/>
      <c r="QKK82" s="123"/>
      <c r="QKL82" s="123"/>
      <c r="QKM82" s="123"/>
      <c r="QKN82" s="123"/>
      <c r="QKO82" s="123"/>
      <c r="QKP82" s="123"/>
      <c r="QKQ82" s="123"/>
      <c r="QKR82" s="123"/>
      <c r="QKS82" s="123"/>
      <c r="QKT82" s="123"/>
      <c r="QKU82" s="123"/>
      <c r="QKV82" s="123"/>
      <c r="QKW82" s="123"/>
      <c r="QKX82" s="123"/>
      <c r="QKY82" s="123"/>
      <c r="QKZ82" s="123"/>
      <c r="QLA82" s="123"/>
      <c r="QLB82" s="123"/>
      <c r="QLC82" s="123"/>
      <c r="QLD82" s="123"/>
      <c r="QLE82" s="123"/>
      <c r="QLF82" s="123"/>
      <c r="QLG82" s="123"/>
      <c r="QLH82" s="123"/>
      <c r="QLI82" s="123"/>
      <c r="QLJ82" s="123"/>
      <c r="QLK82" s="123"/>
      <c r="QLL82" s="123"/>
      <c r="QLM82" s="123"/>
      <c r="QLN82" s="123"/>
      <c r="QLO82" s="123"/>
      <c r="QLP82" s="123"/>
      <c r="QLQ82" s="123"/>
      <c r="QLR82" s="123"/>
      <c r="QLS82" s="123"/>
      <c r="QLT82" s="123"/>
      <c r="QLU82" s="123"/>
      <c r="QLV82" s="123"/>
      <c r="QLW82" s="123"/>
      <c r="QLX82" s="123"/>
      <c r="QLY82" s="123"/>
      <c r="QLZ82" s="123"/>
      <c r="QMA82" s="123"/>
      <c r="QMB82" s="123"/>
      <c r="QMC82" s="123"/>
      <c r="QMD82" s="123"/>
      <c r="QME82" s="123"/>
      <c r="QMF82" s="123"/>
      <c r="QMG82" s="123"/>
      <c r="QMH82" s="123"/>
      <c r="QMI82" s="123"/>
      <c r="QMJ82" s="123"/>
      <c r="QMK82" s="123"/>
      <c r="QML82" s="123"/>
      <c r="QMM82" s="123"/>
      <c r="QMN82" s="123"/>
      <c r="QMO82" s="123"/>
      <c r="QMP82" s="123"/>
      <c r="QMQ82" s="123"/>
      <c r="QMR82" s="123"/>
      <c r="QMS82" s="123"/>
      <c r="QMT82" s="123"/>
      <c r="QMU82" s="123"/>
      <c r="QMV82" s="123"/>
      <c r="QMW82" s="123"/>
      <c r="QMX82" s="123"/>
      <c r="QMY82" s="123"/>
      <c r="QMZ82" s="123"/>
      <c r="QNA82" s="123"/>
      <c r="QNB82" s="123"/>
      <c r="QNC82" s="123"/>
      <c r="QND82" s="123"/>
      <c r="QNE82" s="123"/>
      <c r="QNF82" s="123"/>
      <c r="QNG82" s="123"/>
      <c r="QNH82" s="123"/>
      <c r="QNI82" s="123"/>
      <c r="QNJ82" s="123"/>
      <c r="QNK82" s="123"/>
      <c r="QNL82" s="123"/>
      <c r="QNM82" s="123"/>
      <c r="QNN82" s="123"/>
      <c r="QNO82" s="123"/>
      <c r="QNP82" s="123"/>
      <c r="QNQ82" s="123"/>
      <c r="QNR82" s="123"/>
      <c r="QNS82" s="123"/>
      <c r="QNT82" s="123"/>
      <c r="QNU82" s="123"/>
      <c r="QNV82" s="123"/>
      <c r="QNW82" s="123"/>
      <c r="QNX82" s="123"/>
      <c r="QNY82" s="123"/>
      <c r="QNZ82" s="123"/>
      <c r="QOA82" s="123"/>
      <c r="QOB82" s="123"/>
      <c r="QOC82" s="123"/>
      <c r="QOD82" s="123"/>
      <c r="QOE82" s="123"/>
      <c r="QOF82" s="123"/>
      <c r="QOG82" s="123"/>
      <c r="QOH82" s="123"/>
      <c r="QOI82" s="123"/>
      <c r="QOJ82" s="123"/>
      <c r="QOK82" s="123"/>
      <c r="QOL82" s="123"/>
      <c r="QOM82" s="123"/>
      <c r="QON82" s="123"/>
      <c r="QOO82" s="123"/>
      <c r="QOP82" s="123"/>
      <c r="QOQ82" s="123"/>
      <c r="QOR82" s="123"/>
      <c r="QOS82" s="123"/>
      <c r="QOT82" s="123"/>
      <c r="QOU82" s="123"/>
      <c r="QOV82" s="123"/>
      <c r="QOW82" s="123"/>
      <c r="QOX82" s="123"/>
      <c r="QOY82" s="123"/>
      <c r="QOZ82" s="123"/>
      <c r="QPA82" s="123"/>
      <c r="QPB82" s="123"/>
      <c r="QPC82" s="123"/>
      <c r="QPD82" s="123"/>
      <c r="QPE82" s="123"/>
      <c r="QPF82" s="123"/>
      <c r="QPG82" s="123"/>
      <c r="QPH82" s="123"/>
      <c r="QPI82" s="123"/>
      <c r="QPJ82" s="123"/>
      <c r="QPK82" s="123"/>
      <c r="QPL82" s="123"/>
      <c r="QPM82" s="123"/>
      <c r="QPN82" s="123"/>
      <c r="QPO82" s="123"/>
      <c r="QPP82" s="123"/>
      <c r="QPQ82" s="123"/>
      <c r="QPR82" s="123"/>
      <c r="QPS82" s="123"/>
      <c r="QPT82" s="123"/>
      <c r="QPU82" s="123"/>
      <c r="QPV82" s="123"/>
      <c r="QPW82" s="123"/>
      <c r="QPX82" s="123"/>
      <c r="QPY82" s="123"/>
      <c r="QPZ82" s="123"/>
      <c r="QQA82" s="123"/>
      <c r="QQB82" s="123"/>
      <c r="QQC82" s="123"/>
      <c r="QQD82" s="123"/>
      <c r="QQE82" s="123"/>
      <c r="QQF82" s="123"/>
      <c r="QQG82" s="123"/>
      <c r="QQH82" s="123"/>
      <c r="QQI82" s="123"/>
      <c r="QQJ82" s="123"/>
      <c r="QQK82" s="123"/>
      <c r="QQL82" s="123"/>
      <c r="QQM82" s="123"/>
      <c r="QQN82" s="123"/>
      <c r="QQO82" s="123"/>
      <c r="QQP82" s="123"/>
      <c r="QQQ82" s="123"/>
      <c r="QQR82" s="123"/>
      <c r="QQS82" s="123"/>
      <c r="QQT82" s="123"/>
      <c r="QQU82" s="123"/>
      <c r="QQV82" s="123"/>
      <c r="QQW82" s="123"/>
      <c r="QQX82" s="123"/>
      <c r="QQY82" s="123"/>
      <c r="QQZ82" s="123"/>
      <c r="QRA82" s="123"/>
      <c r="QRB82" s="123"/>
      <c r="QRC82" s="123"/>
      <c r="QRD82" s="123"/>
      <c r="QRE82" s="123"/>
      <c r="QRF82" s="123"/>
      <c r="QRG82" s="123"/>
      <c r="QRH82" s="123"/>
      <c r="QRI82" s="123"/>
      <c r="QRJ82" s="123"/>
      <c r="QRK82" s="123"/>
      <c r="QRL82" s="123"/>
      <c r="QRM82" s="123"/>
      <c r="QRN82" s="123"/>
      <c r="QRO82" s="123"/>
      <c r="QRP82" s="123"/>
      <c r="QRQ82" s="123"/>
      <c r="QRR82" s="123"/>
      <c r="QRS82" s="123"/>
      <c r="QRT82" s="123"/>
      <c r="QRU82" s="123"/>
      <c r="QRV82" s="123"/>
      <c r="QRW82" s="123"/>
      <c r="QRX82" s="123"/>
      <c r="QRY82" s="123"/>
      <c r="QRZ82" s="123"/>
      <c r="QSA82" s="123"/>
      <c r="QSB82" s="123"/>
      <c r="QSC82" s="123"/>
      <c r="QSD82" s="123"/>
      <c r="QSE82" s="123"/>
      <c r="QSF82" s="123"/>
      <c r="QSG82" s="123"/>
      <c r="QSH82" s="123"/>
      <c r="QSI82" s="123"/>
      <c r="QSJ82" s="123"/>
      <c r="QSK82" s="123"/>
      <c r="QSL82" s="123"/>
      <c r="QSM82" s="123"/>
      <c r="QSN82" s="123"/>
      <c r="QSO82" s="123"/>
      <c r="QSP82" s="123"/>
      <c r="QSQ82" s="123"/>
      <c r="QSR82" s="123"/>
      <c r="QSS82" s="123"/>
      <c r="QST82" s="123"/>
      <c r="QSU82" s="123"/>
      <c r="QSV82" s="123"/>
      <c r="QSW82" s="123"/>
      <c r="QSX82" s="123"/>
      <c r="QSY82" s="123"/>
      <c r="QSZ82" s="123"/>
      <c r="QTA82" s="123"/>
      <c r="QTB82" s="123"/>
      <c r="QTC82" s="123"/>
      <c r="QTD82" s="123"/>
      <c r="QTE82" s="123"/>
      <c r="QTF82" s="123"/>
      <c r="QTG82" s="123"/>
      <c r="QTH82" s="123"/>
      <c r="QTI82" s="123"/>
      <c r="QTJ82" s="123"/>
      <c r="QTK82" s="123"/>
      <c r="QTL82" s="123"/>
      <c r="QTM82" s="123"/>
      <c r="QTN82" s="123"/>
      <c r="QTO82" s="123"/>
      <c r="QTP82" s="123"/>
      <c r="QTQ82" s="123"/>
      <c r="QTR82" s="123"/>
      <c r="QTS82" s="123"/>
      <c r="QTT82" s="123"/>
      <c r="QTU82" s="123"/>
      <c r="QTV82" s="123"/>
      <c r="QTW82" s="123"/>
      <c r="QTX82" s="123"/>
      <c r="QTY82" s="123"/>
      <c r="QTZ82" s="123"/>
      <c r="QUA82" s="123"/>
      <c r="QUB82" s="123"/>
      <c r="QUC82" s="123"/>
      <c r="QUD82" s="123"/>
      <c r="QUE82" s="123"/>
      <c r="QUF82" s="123"/>
      <c r="QUG82" s="123"/>
      <c r="QUH82" s="123"/>
      <c r="QUI82" s="123"/>
      <c r="QUJ82" s="123"/>
      <c r="QUK82" s="123"/>
      <c r="QUL82" s="123"/>
      <c r="QUM82" s="123"/>
      <c r="QUN82" s="123"/>
      <c r="QUO82" s="123"/>
      <c r="QUP82" s="123"/>
      <c r="QUQ82" s="123"/>
      <c r="QUR82" s="123"/>
      <c r="QUS82" s="123"/>
      <c r="QUT82" s="123"/>
      <c r="QUU82" s="123"/>
      <c r="QUV82" s="123"/>
      <c r="QUW82" s="123"/>
      <c r="QUX82" s="123"/>
      <c r="QUY82" s="123"/>
      <c r="QUZ82" s="123"/>
      <c r="QVA82" s="123"/>
      <c r="QVB82" s="123"/>
      <c r="QVC82" s="123"/>
      <c r="QVD82" s="123"/>
      <c r="QVE82" s="123"/>
      <c r="QVF82" s="123"/>
      <c r="QVG82" s="123"/>
      <c r="QVH82" s="123"/>
      <c r="QVI82" s="123"/>
      <c r="QVJ82" s="123"/>
      <c r="QVK82" s="123"/>
      <c r="QVL82" s="123"/>
      <c r="QVM82" s="123"/>
      <c r="QVN82" s="123"/>
      <c r="QVO82" s="123"/>
      <c r="QVP82" s="123"/>
      <c r="QVQ82" s="123"/>
      <c r="QVR82" s="123"/>
      <c r="QVS82" s="123"/>
      <c r="QVT82" s="123"/>
      <c r="QVU82" s="123"/>
      <c r="QVV82" s="123"/>
      <c r="QVW82" s="123"/>
      <c r="QVX82" s="123"/>
      <c r="QVY82" s="123"/>
      <c r="QVZ82" s="123"/>
      <c r="QWA82" s="123"/>
      <c r="QWB82" s="123"/>
      <c r="QWC82" s="123"/>
      <c r="QWD82" s="123"/>
      <c r="QWE82" s="123"/>
      <c r="QWF82" s="123"/>
      <c r="QWG82" s="123"/>
      <c r="QWH82" s="123"/>
      <c r="QWI82" s="123"/>
      <c r="QWJ82" s="123"/>
      <c r="QWK82" s="123"/>
      <c r="QWL82" s="123"/>
      <c r="QWM82" s="123"/>
      <c r="QWN82" s="123"/>
      <c r="QWO82" s="123"/>
      <c r="QWP82" s="123"/>
      <c r="QWQ82" s="123"/>
      <c r="QWR82" s="123"/>
      <c r="QWS82" s="123"/>
      <c r="QWT82" s="123"/>
      <c r="QWU82" s="123"/>
      <c r="QWV82" s="123"/>
      <c r="QWW82" s="123"/>
      <c r="QWX82" s="123"/>
      <c r="QWY82" s="123"/>
      <c r="QWZ82" s="123"/>
      <c r="QXA82" s="123"/>
      <c r="QXB82" s="123"/>
      <c r="QXC82" s="123"/>
      <c r="QXD82" s="123"/>
      <c r="QXE82" s="123"/>
      <c r="QXF82" s="123"/>
      <c r="QXG82" s="123"/>
      <c r="QXH82" s="123"/>
      <c r="QXI82" s="123"/>
      <c r="QXJ82" s="123"/>
      <c r="QXK82" s="123"/>
      <c r="QXL82" s="123"/>
      <c r="QXM82" s="123"/>
      <c r="QXN82" s="123"/>
      <c r="QXO82" s="123"/>
      <c r="QXP82" s="123"/>
      <c r="QXQ82" s="123"/>
      <c r="QXR82" s="123"/>
      <c r="QXS82" s="123"/>
      <c r="QXT82" s="123"/>
      <c r="QXU82" s="123"/>
      <c r="QXV82" s="123"/>
      <c r="QXW82" s="123"/>
      <c r="QXX82" s="123"/>
      <c r="QXY82" s="123"/>
      <c r="QXZ82" s="123"/>
      <c r="QYA82" s="123"/>
      <c r="QYB82" s="123"/>
      <c r="QYC82" s="123"/>
      <c r="QYD82" s="123"/>
      <c r="QYE82" s="123"/>
      <c r="QYF82" s="123"/>
      <c r="QYG82" s="123"/>
      <c r="QYH82" s="123"/>
      <c r="QYI82" s="123"/>
      <c r="QYJ82" s="123"/>
      <c r="QYK82" s="123"/>
      <c r="QYL82" s="123"/>
      <c r="QYM82" s="123"/>
      <c r="QYN82" s="123"/>
      <c r="QYO82" s="123"/>
      <c r="QYP82" s="123"/>
      <c r="QYQ82" s="123"/>
      <c r="QYR82" s="123"/>
      <c r="QYS82" s="123"/>
      <c r="QYT82" s="123"/>
      <c r="QYU82" s="123"/>
      <c r="QYV82" s="123"/>
      <c r="QYW82" s="123"/>
      <c r="QYX82" s="123"/>
      <c r="QYY82" s="123"/>
      <c r="QYZ82" s="123"/>
      <c r="QZA82" s="123"/>
      <c r="QZB82" s="123"/>
      <c r="QZC82" s="123"/>
      <c r="QZD82" s="123"/>
      <c r="QZE82" s="123"/>
      <c r="QZF82" s="123"/>
      <c r="QZG82" s="123"/>
      <c r="QZH82" s="123"/>
      <c r="QZI82" s="123"/>
      <c r="QZJ82" s="123"/>
      <c r="QZK82" s="123"/>
      <c r="QZL82" s="123"/>
      <c r="QZM82" s="123"/>
      <c r="QZN82" s="123"/>
      <c r="QZO82" s="123"/>
      <c r="QZP82" s="123"/>
      <c r="QZQ82" s="123"/>
      <c r="QZR82" s="123"/>
      <c r="QZS82" s="123"/>
      <c r="QZT82" s="123"/>
      <c r="QZU82" s="123"/>
      <c r="QZV82" s="123"/>
      <c r="QZW82" s="123"/>
      <c r="QZX82" s="123"/>
      <c r="QZY82" s="123"/>
      <c r="QZZ82" s="123"/>
      <c r="RAA82" s="123"/>
      <c r="RAB82" s="123"/>
      <c r="RAC82" s="123"/>
      <c r="RAD82" s="123"/>
      <c r="RAE82" s="123"/>
      <c r="RAF82" s="123"/>
      <c r="RAG82" s="123"/>
      <c r="RAH82" s="123"/>
      <c r="RAI82" s="123"/>
      <c r="RAJ82" s="123"/>
      <c r="RAK82" s="123"/>
      <c r="RAL82" s="123"/>
      <c r="RAM82" s="123"/>
      <c r="RAN82" s="123"/>
      <c r="RAO82" s="123"/>
      <c r="RAP82" s="123"/>
      <c r="RAQ82" s="123"/>
      <c r="RAR82" s="123"/>
      <c r="RAS82" s="123"/>
      <c r="RAT82" s="123"/>
      <c r="RAU82" s="123"/>
      <c r="RAV82" s="123"/>
      <c r="RAW82" s="123"/>
      <c r="RAX82" s="123"/>
      <c r="RAY82" s="123"/>
      <c r="RAZ82" s="123"/>
      <c r="RBA82" s="123"/>
      <c r="RBB82" s="123"/>
      <c r="RBC82" s="123"/>
      <c r="RBD82" s="123"/>
      <c r="RBE82" s="123"/>
      <c r="RBF82" s="123"/>
      <c r="RBG82" s="123"/>
      <c r="RBH82" s="123"/>
      <c r="RBI82" s="123"/>
      <c r="RBJ82" s="123"/>
      <c r="RBK82" s="123"/>
      <c r="RBL82" s="123"/>
      <c r="RBM82" s="123"/>
      <c r="RBN82" s="123"/>
      <c r="RBO82" s="123"/>
      <c r="RBP82" s="123"/>
      <c r="RBQ82" s="123"/>
      <c r="RBR82" s="123"/>
      <c r="RBS82" s="123"/>
      <c r="RBT82" s="123"/>
      <c r="RBU82" s="123"/>
      <c r="RBV82" s="123"/>
      <c r="RBW82" s="123"/>
      <c r="RBX82" s="123"/>
      <c r="RBY82" s="123"/>
      <c r="RBZ82" s="123"/>
      <c r="RCA82" s="123"/>
      <c r="RCB82" s="123"/>
      <c r="RCC82" s="123"/>
      <c r="RCD82" s="123"/>
      <c r="RCE82" s="123"/>
      <c r="RCF82" s="123"/>
      <c r="RCG82" s="123"/>
      <c r="RCH82" s="123"/>
      <c r="RCI82" s="123"/>
      <c r="RCJ82" s="123"/>
      <c r="RCK82" s="123"/>
      <c r="RCL82" s="123"/>
      <c r="RCM82" s="123"/>
      <c r="RCN82" s="123"/>
      <c r="RCO82" s="123"/>
      <c r="RCP82" s="123"/>
      <c r="RCQ82" s="123"/>
      <c r="RCR82" s="123"/>
      <c r="RCS82" s="123"/>
      <c r="RCT82" s="123"/>
      <c r="RCU82" s="123"/>
      <c r="RCV82" s="123"/>
      <c r="RCW82" s="123"/>
      <c r="RCX82" s="123"/>
      <c r="RCY82" s="123"/>
      <c r="RCZ82" s="123"/>
      <c r="RDA82" s="123"/>
      <c r="RDB82" s="123"/>
      <c r="RDC82" s="123"/>
      <c r="RDD82" s="123"/>
      <c r="RDE82" s="123"/>
      <c r="RDF82" s="123"/>
      <c r="RDG82" s="123"/>
      <c r="RDH82" s="123"/>
      <c r="RDI82" s="123"/>
      <c r="RDJ82" s="123"/>
      <c r="RDK82" s="123"/>
      <c r="RDL82" s="123"/>
      <c r="RDM82" s="123"/>
      <c r="RDN82" s="123"/>
      <c r="RDO82" s="123"/>
      <c r="RDP82" s="123"/>
      <c r="RDQ82" s="123"/>
      <c r="RDR82" s="123"/>
      <c r="RDS82" s="123"/>
      <c r="RDT82" s="123"/>
      <c r="RDU82" s="123"/>
      <c r="RDV82" s="123"/>
      <c r="RDW82" s="123"/>
      <c r="RDX82" s="123"/>
      <c r="RDY82" s="123"/>
      <c r="RDZ82" s="123"/>
      <c r="REA82" s="123"/>
      <c r="REB82" s="123"/>
      <c r="REC82" s="123"/>
      <c r="RED82" s="123"/>
      <c r="REE82" s="123"/>
      <c r="REF82" s="123"/>
      <c r="REG82" s="123"/>
      <c r="REH82" s="123"/>
      <c r="REI82" s="123"/>
      <c r="REJ82" s="123"/>
      <c r="REK82" s="123"/>
      <c r="REL82" s="123"/>
      <c r="REM82" s="123"/>
      <c r="REN82" s="123"/>
      <c r="REO82" s="123"/>
      <c r="REP82" s="123"/>
      <c r="REQ82" s="123"/>
      <c r="RER82" s="123"/>
      <c r="RES82" s="123"/>
      <c r="RET82" s="123"/>
      <c r="REU82" s="123"/>
      <c r="REV82" s="123"/>
      <c r="REW82" s="123"/>
      <c r="REX82" s="123"/>
      <c r="REY82" s="123"/>
      <c r="REZ82" s="123"/>
      <c r="RFA82" s="123"/>
      <c r="RFB82" s="123"/>
      <c r="RFC82" s="123"/>
      <c r="RFD82" s="123"/>
      <c r="RFE82" s="123"/>
      <c r="RFF82" s="123"/>
      <c r="RFG82" s="123"/>
      <c r="RFH82" s="123"/>
      <c r="RFI82" s="123"/>
      <c r="RFJ82" s="123"/>
      <c r="RFK82" s="123"/>
      <c r="RFL82" s="123"/>
      <c r="RFM82" s="123"/>
      <c r="RFN82" s="123"/>
      <c r="RFO82" s="123"/>
      <c r="RFP82" s="123"/>
      <c r="RFQ82" s="123"/>
      <c r="RFR82" s="123"/>
      <c r="RFS82" s="123"/>
      <c r="RFT82" s="123"/>
      <c r="RFU82" s="123"/>
      <c r="RFV82" s="123"/>
      <c r="RFW82" s="123"/>
      <c r="RFX82" s="123"/>
      <c r="RFY82" s="123"/>
      <c r="RFZ82" s="123"/>
      <c r="RGA82" s="123"/>
      <c r="RGB82" s="123"/>
      <c r="RGC82" s="123"/>
      <c r="RGD82" s="123"/>
      <c r="RGE82" s="123"/>
      <c r="RGF82" s="123"/>
      <c r="RGG82" s="123"/>
      <c r="RGH82" s="123"/>
      <c r="RGI82" s="123"/>
      <c r="RGJ82" s="123"/>
      <c r="RGK82" s="123"/>
      <c r="RGL82" s="123"/>
      <c r="RGM82" s="123"/>
      <c r="RGN82" s="123"/>
      <c r="RGO82" s="123"/>
      <c r="RGP82" s="123"/>
      <c r="RGQ82" s="123"/>
      <c r="RGR82" s="123"/>
      <c r="RGS82" s="123"/>
      <c r="RGT82" s="123"/>
      <c r="RGU82" s="123"/>
      <c r="RGV82" s="123"/>
      <c r="RGW82" s="123"/>
      <c r="RGX82" s="123"/>
      <c r="RGY82" s="123"/>
      <c r="RGZ82" s="123"/>
      <c r="RHA82" s="123"/>
      <c r="RHB82" s="123"/>
      <c r="RHC82" s="123"/>
      <c r="RHD82" s="123"/>
      <c r="RHE82" s="123"/>
      <c r="RHF82" s="123"/>
      <c r="RHG82" s="123"/>
      <c r="RHH82" s="123"/>
      <c r="RHI82" s="123"/>
      <c r="RHJ82" s="123"/>
      <c r="RHK82" s="123"/>
      <c r="RHL82" s="123"/>
      <c r="RHM82" s="123"/>
      <c r="RHN82" s="123"/>
      <c r="RHO82" s="123"/>
      <c r="RHP82" s="123"/>
      <c r="RHQ82" s="123"/>
      <c r="RHR82" s="123"/>
      <c r="RHS82" s="123"/>
      <c r="RHT82" s="123"/>
      <c r="RHU82" s="123"/>
      <c r="RHV82" s="123"/>
      <c r="RHW82" s="123"/>
      <c r="RHX82" s="123"/>
      <c r="RHY82" s="123"/>
      <c r="RHZ82" s="123"/>
      <c r="RIA82" s="123"/>
      <c r="RIB82" s="123"/>
      <c r="RIC82" s="123"/>
      <c r="RID82" s="123"/>
      <c r="RIE82" s="123"/>
      <c r="RIF82" s="123"/>
      <c r="RIG82" s="123"/>
      <c r="RIH82" s="123"/>
      <c r="RII82" s="123"/>
      <c r="RIJ82" s="123"/>
      <c r="RIK82" s="123"/>
      <c r="RIL82" s="123"/>
      <c r="RIM82" s="123"/>
      <c r="RIN82" s="123"/>
      <c r="RIO82" s="123"/>
      <c r="RIP82" s="123"/>
      <c r="RIQ82" s="123"/>
      <c r="RIR82" s="123"/>
      <c r="RIS82" s="123"/>
      <c r="RIT82" s="123"/>
      <c r="RIU82" s="123"/>
      <c r="RIV82" s="123"/>
      <c r="RIW82" s="123"/>
      <c r="RIX82" s="123"/>
      <c r="RIY82" s="123"/>
      <c r="RIZ82" s="123"/>
      <c r="RJA82" s="123"/>
      <c r="RJB82" s="123"/>
      <c r="RJC82" s="123"/>
      <c r="RJD82" s="123"/>
      <c r="RJE82" s="123"/>
      <c r="RJF82" s="123"/>
      <c r="RJG82" s="123"/>
      <c r="RJH82" s="123"/>
      <c r="RJI82" s="123"/>
      <c r="RJJ82" s="123"/>
      <c r="RJK82" s="123"/>
      <c r="RJL82" s="123"/>
      <c r="RJM82" s="123"/>
      <c r="RJN82" s="123"/>
      <c r="RJO82" s="123"/>
      <c r="RJP82" s="123"/>
      <c r="RJQ82" s="123"/>
      <c r="RJR82" s="123"/>
      <c r="RJS82" s="123"/>
      <c r="RJT82" s="123"/>
      <c r="RJU82" s="123"/>
      <c r="RJV82" s="123"/>
      <c r="RJW82" s="123"/>
      <c r="RJX82" s="123"/>
      <c r="RJY82" s="123"/>
      <c r="RJZ82" s="123"/>
      <c r="RKA82" s="123"/>
      <c r="RKB82" s="123"/>
      <c r="RKC82" s="123"/>
      <c r="RKD82" s="123"/>
      <c r="RKE82" s="123"/>
      <c r="RKF82" s="123"/>
      <c r="RKG82" s="123"/>
      <c r="RKH82" s="123"/>
      <c r="RKI82" s="123"/>
      <c r="RKJ82" s="123"/>
      <c r="RKK82" s="123"/>
      <c r="RKL82" s="123"/>
      <c r="RKM82" s="123"/>
      <c r="RKN82" s="123"/>
      <c r="RKO82" s="123"/>
      <c r="RKP82" s="123"/>
      <c r="RKQ82" s="123"/>
      <c r="RKR82" s="123"/>
      <c r="RKS82" s="123"/>
      <c r="RKT82" s="123"/>
      <c r="RKU82" s="123"/>
      <c r="RKV82" s="123"/>
      <c r="RKW82" s="123"/>
      <c r="RKX82" s="123"/>
      <c r="RKY82" s="123"/>
      <c r="RKZ82" s="123"/>
      <c r="RLA82" s="123"/>
      <c r="RLB82" s="123"/>
      <c r="RLC82" s="123"/>
      <c r="RLD82" s="123"/>
      <c r="RLE82" s="123"/>
      <c r="RLF82" s="123"/>
      <c r="RLG82" s="123"/>
      <c r="RLH82" s="123"/>
      <c r="RLI82" s="123"/>
      <c r="RLJ82" s="123"/>
      <c r="RLK82" s="123"/>
      <c r="RLL82" s="123"/>
      <c r="RLM82" s="123"/>
      <c r="RLN82" s="123"/>
      <c r="RLO82" s="123"/>
      <c r="RLP82" s="123"/>
      <c r="RLQ82" s="123"/>
      <c r="RLR82" s="123"/>
      <c r="RLS82" s="123"/>
      <c r="RLT82" s="123"/>
      <c r="RLU82" s="123"/>
      <c r="RLV82" s="123"/>
      <c r="RLW82" s="123"/>
      <c r="RLX82" s="123"/>
      <c r="RLY82" s="123"/>
      <c r="RLZ82" s="123"/>
      <c r="RMA82" s="123"/>
      <c r="RMB82" s="123"/>
      <c r="RMC82" s="123"/>
      <c r="RMD82" s="123"/>
      <c r="RME82" s="123"/>
      <c r="RMF82" s="123"/>
      <c r="RMG82" s="123"/>
      <c r="RMH82" s="123"/>
      <c r="RMI82" s="123"/>
      <c r="RMJ82" s="123"/>
      <c r="RMK82" s="123"/>
      <c r="RML82" s="123"/>
      <c r="RMM82" s="123"/>
      <c r="RMN82" s="123"/>
      <c r="RMO82" s="123"/>
      <c r="RMP82" s="123"/>
      <c r="RMQ82" s="123"/>
      <c r="RMR82" s="123"/>
      <c r="RMS82" s="123"/>
      <c r="RMT82" s="123"/>
      <c r="RMU82" s="123"/>
      <c r="RMV82" s="123"/>
      <c r="RMW82" s="123"/>
      <c r="RMX82" s="123"/>
      <c r="RMY82" s="123"/>
      <c r="RMZ82" s="123"/>
      <c r="RNA82" s="123"/>
      <c r="RNB82" s="123"/>
      <c r="RNC82" s="123"/>
      <c r="RND82" s="123"/>
      <c r="RNE82" s="123"/>
      <c r="RNF82" s="123"/>
      <c r="RNG82" s="123"/>
      <c r="RNH82" s="123"/>
      <c r="RNI82" s="123"/>
      <c r="RNJ82" s="123"/>
      <c r="RNK82" s="123"/>
      <c r="RNL82" s="123"/>
      <c r="RNM82" s="123"/>
      <c r="RNN82" s="123"/>
      <c r="RNO82" s="123"/>
      <c r="RNP82" s="123"/>
      <c r="RNQ82" s="123"/>
      <c r="RNR82" s="123"/>
      <c r="RNS82" s="123"/>
      <c r="RNT82" s="123"/>
      <c r="RNU82" s="123"/>
      <c r="RNV82" s="123"/>
      <c r="RNW82" s="123"/>
      <c r="RNX82" s="123"/>
      <c r="RNY82" s="123"/>
      <c r="RNZ82" s="123"/>
      <c r="ROA82" s="123"/>
      <c r="ROB82" s="123"/>
      <c r="ROC82" s="123"/>
      <c r="ROD82" s="123"/>
      <c r="ROE82" s="123"/>
      <c r="ROF82" s="123"/>
      <c r="ROG82" s="123"/>
      <c r="ROH82" s="123"/>
      <c r="ROI82" s="123"/>
      <c r="ROJ82" s="123"/>
      <c r="ROK82" s="123"/>
      <c r="ROL82" s="123"/>
      <c r="ROM82" s="123"/>
      <c r="RON82" s="123"/>
      <c r="ROO82" s="123"/>
      <c r="ROP82" s="123"/>
      <c r="ROQ82" s="123"/>
      <c r="ROR82" s="123"/>
      <c r="ROS82" s="123"/>
      <c r="ROT82" s="123"/>
      <c r="ROU82" s="123"/>
      <c r="ROV82" s="123"/>
      <c r="ROW82" s="123"/>
      <c r="ROX82" s="123"/>
      <c r="ROY82" s="123"/>
      <c r="ROZ82" s="123"/>
      <c r="RPA82" s="123"/>
      <c r="RPB82" s="123"/>
      <c r="RPC82" s="123"/>
      <c r="RPD82" s="123"/>
      <c r="RPE82" s="123"/>
      <c r="RPF82" s="123"/>
      <c r="RPG82" s="123"/>
      <c r="RPH82" s="123"/>
      <c r="RPI82" s="123"/>
      <c r="RPJ82" s="123"/>
      <c r="RPK82" s="123"/>
      <c r="RPL82" s="123"/>
      <c r="RPM82" s="123"/>
      <c r="RPN82" s="123"/>
      <c r="RPO82" s="123"/>
      <c r="RPP82" s="123"/>
      <c r="RPQ82" s="123"/>
      <c r="RPR82" s="123"/>
      <c r="RPS82" s="123"/>
      <c r="RPT82" s="123"/>
      <c r="RPU82" s="123"/>
      <c r="RPV82" s="123"/>
      <c r="RPW82" s="123"/>
      <c r="RPX82" s="123"/>
      <c r="RPY82" s="123"/>
      <c r="RPZ82" s="123"/>
      <c r="RQA82" s="123"/>
      <c r="RQB82" s="123"/>
      <c r="RQC82" s="123"/>
      <c r="RQD82" s="123"/>
      <c r="RQE82" s="123"/>
      <c r="RQF82" s="123"/>
      <c r="RQG82" s="123"/>
      <c r="RQH82" s="123"/>
      <c r="RQI82" s="123"/>
      <c r="RQJ82" s="123"/>
      <c r="RQK82" s="123"/>
      <c r="RQL82" s="123"/>
      <c r="RQM82" s="123"/>
      <c r="RQN82" s="123"/>
      <c r="RQO82" s="123"/>
      <c r="RQP82" s="123"/>
      <c r="RQQ82" s="123"/>
      <c r="RQR82" s="123"/>
      <c r="RQS82" s="123"/>
      <c r="RQT82" s="123"/>
      <c r="RQU82" s="123"/>
      <c r="RQV82" s="123"/>
      <c r="RQW82" s="123"/>
      <c r="RQX82" s="123"/>
      <c r="RQY82" s="123"/>
      <c r="RQZ82" s="123"/>
      <c r="RRA82" s="123"/>
      <c r="RRB82" s="123"/>
      <c r="RRC82" s="123"/>
      <c r="RRD82" s="123"/>
      <c r="RRE82" s="123"/>
      <c r="RRF82" s="123"/>
      <c r="RRG82" s="123"/>
      <c r="RRH82" s="123"/>
      <c r="RRI82" s="123"/>
      <c r="RRJ82" s="123"/>
      <c r="RRK82" s="123"/>
      <c r="RRL82" s="123"/>
      <c r="RRM82" s="123"/>
      <c r="RRN82" s="123"/>
      <c r="RRO82" s="123"/>
      <c r="RRP82" s="123"/>
      <c r="RRQ82" s="123"/>
      <c r="RRR82" s="123"/>
      <c r="RRS82" s="123"/>
      <c r="RRT82" s="123"/>
      <c r="RRU82" s="123"/>
      <c r="RRV82" s="123"/>
      <c r="RRW82" s="123"/>
      <c r="RRX82" s="123"/>
      <c r="RRY82" s="123"/>
      <c r="RRZ82" s="123"/>
      <c r="RSA82" s="123"/>
      <c r="RSB82" s="123"/>
      <c r="RSC82" s="123"/>
      <c r="RSD82" s="123"/>
      <c r="RSE82" s="123"/>
      <c r="RSF82" s="123"/>
      <c r="RSG82" s="123"/>
      <c r="RSH82" s="123"/>
      <c r="RSI82" s="123"/>
      <c r="RSJ82" s="123"/>
      <c r="RSK82" s="123"/>
      <c r="RSL82" s="123"/>
      <c r="RSM82" s="123"/>
      <c r="RSN82" s="123"/>
      <c r="RSO82" s="123"/>
      <c r="RSP82" s="123"/>
      <c r="RSQ82" s="123"/>
      <c r="RSR82" s="123"/>
      <c r="RSS82" s="123"/>
      <c r="RST82" s="123"/>
      <c r="RSU82" s="123"/>
      <c r="RSV82" s="123"/>
      <c r="RSW82" s="123"/>
      <c r="RSX82" s="123"/>
      <c r="RSY82" s="123"/>
      <c r="RSZ82" s="123"/>
      <c r="RTA82" s="123"/>
      <c r="RTB82" s="123"/>
      <c r="RTC82" s="123"/>
      <c r="RTD82" s="123"/>
      <c r="RTE82" s="123"/>
      <c r="RTF82" s="123"/>
      <c r="RTG82" s="123"/>
      <c r="RTH82" s="123"/>
      <c r="RTI82" s="123"/>
      <c r="RTJ82" s="123"/>
      <c r="RTK82" s="123"/>
      <c r="RTL82" s="123"/>
      <c r="RTM82" s="123"/>
      <c r="RTN82" s="123"/>
      <c r="RTO82" s="123"/>
      <c r="RTP82" s="123"/>
      <c r="RTQ82" s="123"/>
      <c r="RTR82" s="123"/>
      <c r="RTS82" s="123"/>
      <c r="RTT82" s="123"/>
      <c r="RTU82" s="123"/>
      <c r="RTV82" s="123"/>
      <c r="RTW82" s="123"/>
      <c r="RTX82" s="123"/>
      <c r="RTY82" s="123"/>
      <c r="RTZ82" s="123"/>
      <c r="RUA82" s="123"/>
      <c r="RUB82" s="123"/>
      <c r="RUC82" s="123"/>
      <c r="RUD82" s="123"/>
      <c r="RUE82" s="123"/>
      <c r="RUF82" s="123"/>
      <c r="RUG82" s="123"/>
      <c r="RUH82" s="123"/>
      <c r="RUI82" s="123"/>
      <c r="RUJ82" s="123"/>
      <c r="RUK82" s="123"/>
      <c r="RUL82" s="123"/>
      <c r="RUM82" s="123"/>
      <c r="RUN82" s="123"/>
      <c r="RUO82" s="123"/>
      <c r="RUP82" s="123"/>
      <c r="RUQ82" s="123"/>
      <c r="RUR82" s="123"/>
      <c r="RUS82" s="123"/>
      <c r="RUT82" s="123"/>
      <c r="RUU82" s="123"/>
      <c r="RUV82" s="123"/>
      <c r="RUW82" s="123"/>
      <c r="RUX82" s="123"/>
      <c r="RUY82" s="123"/>
      <c r="RUZ82" s="123"/>
      <c r="RVA82" s="123"/>
      <c r="RVB82" s="123"/>
      <c r="RVC82" s="123"/>
      <c r="RVD82" s="123"/>
      <c r="RVE82" s="123"/>
      <c r="RVF82" s="123"/>
      <c r="RVG82" s="123"/>
      <c r="RVH82" s="123"/>
      <c r="RVI82" s="123"/>
      <c r="RVJ82" s="123"/>
      <c r="RVK82" s="123"/>
      <c r="RVL82" s="123"/>
      <c r="RVM82" s="123"/>
      <c r="RVN82" s="123"/>
      <c r="RVO82" s="123"/>
      <c r="RVP82" s="123"/>
      <c r="RVQ82" s="123"/>
      <c r="RVR82" s="123"/>
      <c r="RVS82" s="123"/>
      <c r="RVT82" s="123"/>
      <c r="RVU82" s="123"/>
      <c r="RVV82" s="123"/>
      <c r="RVW82" s="123"/>
      <c r="RVX82" s="123"/>
      <c r="RVY82" s="123"/>
      <c r="RVZ82" s="123"/>
      <c r="RWA82" s="123"/>
      <c r="RWB82" s="123"/>
      <c r="RWC82" s="123"/>
      <c r="RWD82" s="123"/>
      <c r="RWE82" s="123"/>
      <c r="RWF82" s="123"/>
      <c r="RWG82" s="123"/>
      <c r="RWH82" s="123"/>
      <c r="RWI82" s="123"/>
      <c r="RWJ82" s="123"/>
      <c r="RWK82" s="123"/>
      <c r="RWL82" s="123"/>
      <c r="RWM82" s="123"/>
      <c r="RWN82" s="123"/>
      <c r="RWO82" s="123"/>
      <c r="RWP82" s="123"/>
      <c r="RWQ82" s="123"/>
      <c r="RWR82" s="123"/>
      <c r="RWS82" s="123"/>
      <c r="RWT82" s="123"/>
      <c r="RWU82" s="123"/>
      <c r="RWV82" s="123"/>
      <c r="RWW82" s="123"/>
      <c r="RWX82" s="123"/>
      <c r="RWY82" s="123"/>
      <c r="RWZ82" s="123"/>
      <c r="RXA82" s="123"/>
      <c r="RXB82" s="123"/>
      <c r="RXC82" s="123"/>
      <c r="RXD82" s="123"/>
      <c r="RXE82" s="123"/>
      <c r="RXF82" s="123"/>
      <c r="RXG82" s="123"/>
      <c r="RXH82" s="123"/>
      <c r="RXI82" s="123"/>
      <c r="RXJ82" s="123"/>
      <c r="RXK82" s="123"/>
      <c r="RXL82" s="123"/>
      <c r="RXM82" s="123"/>
      <c r="RXN82" s="123"/>
      <c r="RXO82" s="123"/>
      <c r="RXP82" s="123"/>
      <c r="RXQ82" s="123"/>
      <c r="RXR82" s="123"/>
      <c r="RXS82" s="123"/>
      <c r="RXT82" s="123"/>
      <c r="RXU82" s="123"/>
      <c r="RXV82" s="123"/>
      <c r="RXW82" s="123"/>
      <c r="RXX82" s="123"/>
      <c r="RXY82" s="123"/>
      <c r="RXZ82" s="123"/>
      <c r="RYA82" s="123"/>
      <c r="RYB82" s="123"/>
      <c r="RYC82" s="123"/>
      <c r="RYD82" s="123"/>
      <c r="RYE82" s="123"/>
      <c r="RYF82" s="123"/>
      <c r="RYG82" s="123"/>
      <c r="RYH82" s="123"/>
      <c r="RYI82" s="123"/>
      <c r="RYJ82" s="123"/>
      <c r="RYK82" s="123"/>
      <c r="RYL82" s="123"/>
      <c r="RYM82" s="123"/>
      <c r="RYN82" s="123"/>
      <c r="RYO82" s="123"/>
      <c r="RYP82" s="123"/>
      <c r="RYQ82" s="123"/>
      <c r="RYR82" s="123"/>
      <c r="RYS82" s="123"/>
      <c r="RYT82" s="123"/>
      <c r="RYU82" s="123"/>
      <c r="RYV82" s="123"/>
      <c r="RYW82" s="123"/>
      <c r="RYX82" s="123"/>
      <c r="RYY82" s="123"/>
      <c r="RYZ82" s="123"/>
      <c r="RZA82" s="123"/>
      <c r="RZB82" s="123"/>
      <c r="RZC82" s="123"/>
      <c r="RZD82" s="123"/>
      <c r="RZE82" s="123"/>
      <c r="RZF82" s="123"/>
      <c r="RZG82" s="123"/>
      <c r="RZH82" s="123"/>
      <c r="RZI82" s="123"/>
      <c r="RZJ82" s="123"/>
      <c r="RZK82" s="123"/>
      <c r="RZL82" s="123"/>
      <c r="RZM82" s="123"/>
      <c r="RZN82" s="123"/>
      <c r="RZO82" s="123"/>
      <c r="RZP82" s="123"/>
      <c r="RZQ82" s="123"/>
      <c r="RZR82" s="123"/>
      <c r="RZS82" s="123"/>
      <c r="RZT82" s="123"/>
      <c r="RZU82" s="123"/>
      <c r="RZV82" s="123"/>
      <c r="RZW82" s="123"/>
      <c r="RZX82" s="123"/>
      <c r="RZY82" s="123"/>
      <c r="RZZ82" s="123"/>
      <c r="SAA82" s="123"/>
      <c r="SAB82" s="123"/>
      <c r="SAC82" s="123"/>
      <c r="SAD82" s="123"/>
      <c r="SAE82" s="123"/>
      <c r="SAF82" s="123"/>
      <c r="SAG82" s="123"/>
      <c r="SAH82" s="123"/>
      <c r="SAI82" s="123"/>
      <c r="SAJ82" s="123"/>
      <c r="SAK82" s="123"/>
      <c r="SAL82" s="123"/>
      <c r="SAM82" s="123"/>
      <c r="SAN82" s="123"/>
      <c r="SAO82" s="123"/>
      <c r="SAP82" s="123"/>
      <c r="SAQ82" s="123"/>
      <c r="SAR82" s="123"/>
      <c r="SAS82" s="123"/>
      <c r="SAT82" s="123"/>
      <c r="SAU82" s="123"/>
      <c r="SAV82" s="123"/>
      <c r="SAW82" s="123"/>
      <c r="SAX82" s="123"/>
      <c r="SAY82" s="123"/>
      <c r="SAZ82" s="123"/>
      <c r="SBA82" s="123"/>
      <c r="SBB82" s="123"/>
      <c r="SBC82" s="123"/>
      <c r="SBD82" s="123"/>
      <c r="SBE82" s="123"/>
      <c r="SBF82" s="123"/>
      <c r="SBG82" s="123"/>
      <c r="SBH82" s="123"/>
      <c r="SBI82" s="123"/>
      <c r="SBJ82" s="123"/>
      <c r="SBK82" s="123"/>
      <c r="SBL82" s="123"/>
      <c r="SBM82" s="123"/>
      <c r="SBN82" s="123"/>
      <c r="SBO82" s="123"/>
      <c r="SBP82" s="123"/>
      <c r="SBQ82" s="123"/>
      <c r="SBR82" s="123"/>
      <c r="SBS82" s="123"/>
      <c r="SBT82" s="123"/>
      <c r="SBU82" s="123"/>
      <c r="SBV82" s="123"/>
      <c r="SBW82" s="123"/>
      <c r="SBX82" s="123"/>
      <c r="SBY82" s="123"/>
      <c r="SBZ82" s="123"/>
      <c r="SCA82" s="123"/>
      <c r="SCB82" s="123"/>
      <c r="SCC82" s="123"/>
      <c r="SCD82" s="123"/>
      <c r="SCE82" s="123"/>
      <c r="SCF82" s="123"/>
      <c r="SCG82" s="123"/>
      <c r="SCH82" s="123"/>
      <c r="SCI82" s="123"/>
      <c r="SCJ82" s="123"/>
      <c r="SCK82" s="123"/>
      <c r="SCL82" s="123"/>
      <c r="SCM82" s="123"/>
      <c r="SCN82" s="123"/>
      <c r="SCO82" s="123"/>
      <c r="SCP82" s="123"/>
      <c r="SCQ82" s="123"/>
      <c r="SCR82" s="123"/>
      <c r="SCS82" s="123"/>
      <c r="SCT82" s="123"/>
      <c r="SCU82" s="123"/>
      <c r="SCV82" s="123"/>
      <c r="SCW82" s="123"/>
      <c r="SCX82" s="123"/>
      <c r="SCY82" s="123"/>
      <c r="SCZ82" s="123"/>
      <c r="SDA82" s="123"/>
      <c r="SDB82" s="123"/>
      <c r="SDC82" s="123"/>
      <c r="SDD82" s="123"/>
      <c r="SDE82" s="123"/>
      <c r="SDF82" s="123"/>
      <c r="SDG82" s="123"/>
      <c r="SDH82" s="123"/>
      <c r="SDI82" s="123"/>
      <c r="SDJ82" s="123"/>
      <c r="SDK82" s="123"/>
      <c r="SDL82" s="123"/>
      <c r="SDM82" s="123"/>
      <c r="SDN82" s="123"/>
      <c r="SDO82" s="123"/>
      <c r="SDP82" s="123"/>
      <c r="SDQ82" s="123"/>
      <c r="SDR82" s="123"/>
      <c r="SDS82" s="123"/>
      <c r="SDT82" s="123"/>
      <c r="SDU82" s="123"/>
      <c r="SDV82" s="123"/>
      <c r="SDW82" s="123"/>
      <c r="SDX82" s="123"/>
      <c r="SDY82" s="123"/>
      <c r="SDZ82" s="123"/>
      <c r="SEA82" s="123"/>
      <c r="SEB82" s="123"/>
      <c r="SEC82" s="123"/>
      <c r="SED82" s="123"/>
      <c r="SEE82" s="123"/>
      <c r="SEF82" s="123"/>
      <c r="SEG82" s="123"/>
      <c r="SEH82" s="123"/>
      <c r="SEI82" s="123"/>
      <c r="SEJ82" s="123"/>
      <c r="SEK82" s="123"/>
      <c r="SEL82" s="123"/>
      <c r="SEM82" s="123"/>
      <c r="SEN82" s="123"/>
      <c r="SEO82" s="123"/>
      <c r="SEP82" s="123"/>
      <c r="SEQ82" s="123"/>
      <c r="SER82" s="123"/>
      <c r="SES82" s="123"/>
      <c r="SET82" s="123"/>
      <c r="SEU82" s="123"/>
      <c r="SEV82" s="123"/>
      <c r="SEW82" s="123"/>
      <c r="SEX82" s="123"/>
      <c r="SEY82" s="123"/>
      <c r="SEZ82" s="123"/>
      <c r="SFA82" s="123"/>
      <c r="SFB82" s="123"/>
      <c r="SFC82" s="123"/>
      <c r="SFD82" s="123"/>
      <c r="SFE82" s="123"/>
      <c r="SFF82" s="123"/>
      <c r="SFG82" s="123"/>
      <c r="SFH82" s="123"/>
      <c r="SFI82" s="123"/>
      <c r="SFJ82" s="123"/>
      <c r="SFK82" s="123"/>
      <c r="SFL82" s="123"/>
      <c r="SFM82" s="123"/>
      <c r="SFN82" s="123"/>
      <c r="SFO82" s="123"/>
      <c r="SFP82" s="123"/>
      <c r="SFQ82" s="123"/>
      <c r="SFR82" s="123"/>
      <c r="SFS82" s="123"/>
      <c r="SFT82" s="123"/>
      <c r="SFU82" s="123"/>
      <c r="SFV82" s="123"/>
      <c r="SFW82" s="123"/>
      <c r="SFX82" s="123"/>
      <c r="SFY82" s="123"/>
      <c r="SFZ82" s="123"/>
      <c r="SGA82" s="123"/>
      <c r="SGB82" s="123"/>
      <c r="SGC82" s="123"/>
      <c r="SGD82" s="123"/>
      <c r="SGE82" s="123"/>
      <c r="SGF82" s="123"/>
      <c r="SGG82" s="123"/>
      <c r="SGH82" s="123"/>
      <c r="SGI82" s="123"/>
      <c r="SGJ82" s="123"/>
      <c r="SGK82" s="123"/>
      <c r="SGL82" s="123"/>
      <c r="SGM82" s="123"/>
      <c r="SGN82" s="123"/>
      <c r="SGO82" s="123"/>
      <c r="SGP82" s="123"/>
      <c r="SGQ82" s="123"/>
      <c r="SGR82" s="123"/>
      <c r="SGS82" s="123"/>
      <c r="SGT82" s="123"/>
      <c r="SGU82" s="123"/>
      <c r="SGV82" s="123"/>
      <c r="SGW82" s="123"/>
      <c r="SGX82" s="123"/>
      <c r="SGY82" s="123"/>
      <c r="SGZ82" s="123"/>
      <c r="SHA82" s="123"/>
      <c r="SHB82" s="123"/>
      <c r="SHC82" s="123"/>
      <c r="SHD82" s="123"/>
      <c r="SHE82" s="123"/>
      <c r="SHF82" s="123"/>
      <c r="SHG82" s="123"/>
      <c r="SHH82" s="123"/>
      <c r="SHI82" s="123"/>
      <c r="SHJ82" s="123"/>
      <c r="SHK82" s="123"/>
      <c r="SHL82" s="123"/>
      <c r="SHM82" s="123"/>
      <c r="SHN82" s="123"/>
      <c r="SHO82" s="123"/>
      <c r="SHP82" s="123"/>
      <c r="SHQ82" s="123"/>
      <c r="SHR82" s="123"/>
      <c r="SHS82" s="123"/>
      <c r="SHT82" s="123"/>
      <c r="SHU82" s="123"/>
      <c r="SHV82" s="123"/>
      <c r="SHW82" s="123"/>
      <c r="SHX82" s="123"/>
      <c r="SHY82" s="123"/>
      <c r="SHZ82" s="123"/>
      <c r="SIA82" s="123"/>
      <c r="SIB82" s="123"/>
      <c r="SIC82" s="123"/>
      <c r="SID82" s="123"/>
      <c r="SIE82" s="123"/>
      <c r="SIF82" s="123"/>
      <c r="SIG82" s="123"/>
      <c r="SIH82" s="123"/>
      <c r="SII82" s="123"/>
      <c r="SIJ82" s="123"/>
      <c r="SIK82" s="123"/>
      <c r="SIL82" s="123"/>
      <c r="SIM82" s="123"/>
      <c r="SIN82" s="123"/>
      <c r="SIO82" s="123"/>
      <c r="SIP82" s="123"/>
      <c r="SIQ82" s="123"/>
      <c r="SIR82" s="123"/>
      <c r="SIS82" s="123"/>
      <c r="SIT82" s="123"/>
      <c r="SIU82" s="123"/>
      <c r="SIV82" s="123"/>
      <c r="SIW82" s="123"/>
      <c r="SIX82" s="123"/>
      <c r="SIY82" s="123"/>
      <c r="SIZ82" s="123"/>
      <c r="SJA82" s="123"/>
      <c r="SJB82" s="123"/>
      <c r="SJC82" s="123"/>
      <c r="SJD82" s="123"/>
      <c r="SJE82" s="123"/>
      <c r="SJF82" s="123"/>
      <c r="SJG82" s="123"/>
      <c r="SJH82" s="123"/>
      <c r="SJI82" s="123"/>
      <c r="SJJ82" s="123"/>
      <c r="SJK82" s="123"/>
      <c r="SJL82" s="123"/>
      <c r="SJM82" s="123"/>
      <c r="SJN82" s="123"/>
      <c r="SJO82" s="123"/>
      <c r="SJP82" s="123"/>
      <c r="SJQ82" s="123"/>
      <c r="SJR82" s="123"/>
      <c r="SJS82" s="123"/>
      <c r="SJT82" s="123"/>
      <c r="SJU82" s="123"/>
      <c r="SJV82" s="123"/>
      <c r="SJW82" s="123"/>
      <c r="SJX82" s="123"/>
      <c r="SJY82" s="123"/>
      <c r="SJZ82" s="123"/>
      <c r="SKA82" s="123"/>
      <c r="SKB82" s="123"/>
      <c r="SKC82" s="123"/>
      <c r="SKD82" s="123"/>
      <c r="SKE82" s="123"/>
      <c r="SKF82" s="123"/>
      <c r="SKG82" s="123"/>
      <c r="SKH82" s="123"/>
      <c r="SKI82" s="123"/>
      <c r="SKJ82" s="123"/>
      <c r="SKK82" s="123"/>
      <c r="SKL82" s="123"/>
      <c r="SKM82" s="123"/>
      <c r="SKN82" s="123"/>
      <c r="SKO82" s="123"/>
      <c r="SKP82" s="123"/>
      <c r="SKQ82" s="123"/>
      <c r="SKR82" s="123"/>
      <c r="SKS82" s="123"/>
      <c r="SKT82" s="123"/>
      <c r="SKU82" s="123"/>
      <c r="SKV82" s="123"/>
      <c r="SKW82" s="123"/>
      <c r="SKX82" s="123"/>
      <c r="SKY82" s="123"/>
      <c r="SKZ82" s="123"/>
      <c r="SLA82" s="123"/>
      <c r="SLB82" s="123"/>
      <c r="SLC82" s="123"/>
      <c r="SLD82" s="123"/>
      <c r="SLE82" s="123"/>
      <c r="SLF82" s="123"/>
      <c r="SLG82" s="123"/>
      <c r="SLH82" s="123"/>
      <c r="SLI82" s="123"/>
      <c r="SLJ82" s="123"/>
      <c r="SLK82" s="123"/>
      <c r="SLL82" s="123"/>
      <c r="SLM82" s="123"/>
      <c r="SLN82" s="123"/>
      <c r="SLO82" s="123"/>
      <c r="SLP82" s="123"/>
      <c r="SLQ82" s="123"/>
      <c r="SLR82" s="123"/>
      <c r="SLS82" s="123"/>
      <c r="SLT82" s="123"/>
      <c r="SLU82" s="123"/>
      <c r="SLV82" s="123"/>
      <c r="SLW82" s="123"/>
      <c r="SLX82" s="123"/>
      <c r="SLY82" s="123"/>
      <c r="SLZ82" s="123"/>
      <c r="SMA82" s="123"/>
      <c r="SMB82" s="123"/>
      <c r="SMC82" s="123"/>
      <c r="SMD82" s="123"/>
      <c r="SME82" s="123"/>
      <c r="SMF82" s="123"/>
      <c r="SMG82" s="123"/>
      <c r="SMH82" s="123"/>
      <c r="SMI82" s="123"/>
      <c r="SMJ82" s="123"/>
      <c r="SMK82" s="123"/>
      <c r="SML82" s="123"/>
      <c r="SMM82" s="123"/>
      <c r="SMN82" s="123"/>
      <c r="SMO82" s="123"/>
      <c r="SMP82" s="123"/>
      <c r="SMQ82" s="123"/>
      <c r="SMR82" s="123"/>
      <c r="SMS82" s="123"/>
      <c r="SMT82" s="123"/>
      <c r="SMU82" s="123"/>
      <c r="SMV82" s="123"/>
      <c r="SMW82" s="123"/>
      <c r="SMX82" s="123"/>
      <c r="SMY82" s="123"/>
      <c r="SMZ82" s="123"/>
      <c r="SNA82" s="123"/>
      <c r="SNB82" s="123"/>
      <c r="SNC82" s="123"/>
      <c r="SND82" s="123"/>
      <c r="SNE82" s="123"/>
      <c r="SNF82" s="123"/>
      <c r="SNG82" s="123"/>
      <c r="SNH82" s="123"/>
      <c r="SNI82" s="123"/>
      <c r="SNJ82" s="123"/>
      <c r="SNK82" s="123"/>
      <c r="SNL82" s="123"/>
      <c r="SNM82" s="123"/>
      <c r="SNN82" s="123"/>
      <c r="SNO82" s="123"/>
      <c r="SNP82" s="123"/>
      <c r="SNQ82" s="123"/>
      <c r="SNR82" s="123"/>
      <c r="SNS82" s="123"/>
      <c r="SNT82" s="123"/>
      <c r="SNU82" s="123"/>
      <c r="SNV82" s="123"/>
      <c r="SNW82" s="123"/>
      <c r="SNX82" s="123"/>
      <c r="SNY82" s="123"/>
      <c r="SNZ82" s="123"/>
      <c r="SOA82" s="123"/>
      <c r="SOB82" s="123"/>
      <c r="SOC82" s="123"/>
      <c r="SOD82" s="123"/>
      <c r="SOE82" s="123"/>
      <c r="SOF82" s="123"/>
      <c r="SOG82" s="123"/>
      <c r="SOH82" s="123"/>
      <c r="SOI82" s="123"/>
      <c r="SOJ82" s="123"/>
      <c r="SOK82" s="123"/>
      <c r="SOL82" s="123"/>
      <c r="SOM82" s="123"/>
      <c r="SON82" s="123"/>
      <c r="SOO82" s="123"/>
      <c r="SOP82" s="123"/>
      <c r="SOQ82" s="123"/>
      <c r="SOR82" s="123"/>
      <c r="SOS82" s="123"/>
      <c r="SOT82" s="123"/>
      <c r="SOU82" s="123"/>
      <c r="SOV82" s="123"/>
      <c r="SOW82" s="123"/>
      <c r="SOX82" s="123"/>
      <c r="SOY82" s="123"/>
      <c r="SOZ82" s="123"/>
      <c r="SPA82" s="123"/>
      <c r="SPB82" s="123"/>
      <c r="SPC82" s="123"/>
      <c r="SPD82" s="123"/>
      <c r="SPE82" s="123"/>
      <c r="SPF82" s="123"/>
      <c r="SPG82" s="123"/>
      <c r="SPH82" s="123"/>
      <c r="SPI82" s="123"/>
      <c r="SPJ82" s="123"/>
      <c r="SPK82" s="123"/>
      <c r="SPL82" s="123"/>
      <c r="SPM82" s="123"/>
      <c r="SPN82" s="123"/>
      <c r="SPO82" s="123"/>
      <c r="SPP82" s="123"/>
      <c r="SPQ82" s="123"/>
      <c r="SPR82" s="123"/>
      <c r="SPS82" s="123"/>
      <c r="SPT82" s="123"/>
      <c r="SPU82" s="123"/>
      <c r="SPV82" s="123"/>
      <c r="SPW82" s="123"/>
      <c r="SPX82" s="123"/>
      <c r="SPY82" s="123"/>
      <c r="SPZ82" s="123"/>
      <c r="SQA82" s="123"/>
      <c r="SQB82" s="123"/>
      <c r="SQC82" s="123"/>
      <c r="SQD82" s="123"/>
      <c r="SQE82" s="123"/>
      <c r="SQF82" s="123"/>
      <c r="SQG82" s="123"/>
      <c r="SQH82" s="123"/>
      <c r="SQI82" s="123"/>
      <c r="SQJ82" s="123"/>
      <c r="SQK82" s="123"/>
      <c r="SQL82" s="123"/>
      <c r="SQM82" s="123"/>
      <c r="SQN82" s="123"/>
      <c r="SQO82" s="123"/>
      <c r="SQP82" s="123"/>
      <c r="SQQ82" s="123"/>
      <c r="SQR82" s="123"/>
      <c r="SQS82" s="123"/>
      <c r="SQT82" s="123"/>
      <c r="SQU82" s="123"/>
      <c r="SQV82" s="123"/>
      <c r="SQW82" s="123"/>
      <c r="SQX82" s="123"/>
      <c r="SQY82" s="123"/>
      <c r="SQZ82" s="123"/>
      <c r="SRA82" s="123"/>
      <c r="SRB82" s="123"/>
      <c r="SRC82" s="123"/>
      <c r="SRD82" s="123"/>
      <c r="SRE82" s="123"/>
      <c r="SRF82" s="123"/>
      <c r="SRG82" s="123"/>
      <c r="SRH82" s="123"/>
      <c r="SRI82" s="123"/>
      <c r="SRJ82" s="123"/>
      <c r="SRK82" s="123"/>
      <c r="SRL82" s="123"/>
      <c r="SRM82" s="123"/>
      <c r="SRN82" s="123"/>
      <c r="SRO82" s="123"/>
      <c r="SRP82" s="123"/>
      <c r="SRQ82" s="123"/>
      <c r="SRR82" s="123"/>
      <c r="SRS82" s="123"/>
      <c r="SRT82" s="123"/>
      <c r="SRU82" s="123"/>
      <c r="SRV82" s="123"/>
      <c r="SRW82" s="123"/>
      <c r="SRX82" s="123"/>
      <c r="SRY82" s="123"/>
      <c r="SRZ82" s="123"/>
      <c r="SSA82" s="123"/>
      <c r="SSB82" s="123"/>
      <c r="SSC82" s="123"/>
      <c r="SSD82" s="123"/>
      <c r="SSE82" s="123"/>
      <c r="SSF82" s="123"/>
      <c r="SSG82" s="123"/>
      <c r="SSH82" s="123"/>
      <c r="SSI82" s="123"/>
      <c r="SSJ82" s="123"/>
      <c r="SSK82" s="123"/>
      <c r="SSL82" s="123"/>
      <c r="SSM82" s="123"/>
      <c r="SSN82" s="123"/>
      <c r="SSO82" s="123"/>
      <c r="SSP82" s="123"/>
      <c r="SSQ82" s="123"/>
      <c r="SSR82" s="123"/>
      <c r="SSS82" s="123"/>
      <c r="SST82" s="123"/>
      <c r="SSU82" s="123"/>
      <c r="SSV82" s="123"/>
      <c r="SSW82" s="123"/>
      <c r="SSX82" s="123"/>
      <c r="SSY82" s="123"/>
      <c r="SSZ82" s="123"/>
      <c r="STA82" s="123"/>
      <c r="STB82" s="123"/>
      <c r="STC82" s="123"/>
      <c r="STD82" s="123"/>
      <c r="STE82" s="123"/>
      <c r="STF82" s="123"/>
      <c r="STG82" s="123"/>
      <c r="STH82" s="123"/>
      <c r="STI82" s="123"/>
      <c r="STJ82" s="123"/>
      <c r="STK82" s="123"/>
      <c r="STL82" s="123"/>
      <c r="STM82" s="123"/>
      <c r="STN82" s="123"/>
      <c r="STO82" s="123"/>
      <c r="STP82" s="123"/>
      <c r="STQ82" s="123"/>
      <c r="STR82" s="123"/>
      <c r="STS82" s="123"/>
      <c r="STT82" s="123"/>
      <c r="STU82" s="123"/>
      <c r="STV82" s="123"/>
      <c r="STW82" s="123"/>
      <c r="STX82" s="123"/>
      <c r="STY82" s="123"/>
      <c r="STZ82" s="123"/>
      <c r="SUA82" s="123"/>
      <c r="SUB82" s="123"/>
      <c r="SUC82" s="123"/>
      <c r="SUD82" s="123"/>
      <c r="SUE82" s="123"/>
      <c r="SUF82" s="123"/>
      <c r="SUG82" s="123"/>
      <c r="SUH82" s="123"/>
      <c r="SUI82" s="123"/>
      <c r="SUJ82" s="123"/>
      <c r="SUK82" s="123"/>
      <c r="SUL82" s="123"/>
      <c r="SUM82" s="123"/>
      <c r="SUN82" s="123"/>
      <c r="SUO82" s="123"/>
      <c r="SUP82" s="123"/>
      <c r="SUQ82" s="123"/>
      <c r="SUR82" s="123"/>
      <c r="SUS82" s="123"/>
      <c r="SUT82" s="123"/>
      <c r="SUU82" s="123"/>
      <c r="SUV82" s="123"/>
      <c r="SUW82" s="123"/>
      <c r="SUX82" s="123"/>
      <c r="SUY82" s="123"/>
      <c r="SUZ82" s="123"/>
      <c r="SVA82" s="123"/>
      <c r="SVB82" s="123"/>
      <c r="SVC82" s="123"/>
      <c r="SVD82" s="123"/>
      <c r="SVE82" s="123"/>
      <c r="SVF82" s="123"/>
      <c r="SVG82" s="123"/>
      <c r="SVH82" s="123"/>
      <c r="SVI82" s="123"/>
      <c r="SVJ82" s="123"/>
      <c r="SVK82" s="123"/>
      <c r="SVL82" s="123"/>
      <c r="SVM82" s="123"/>
      <c r="SVN82" s="123"/>
      <c r="SVO82" s="123"/>
      <c r="SVP82" s="123"/>
      <c r="SVQ82" s="123"/>
      <c r="SVR82" s="123"/>
      <c r="SVS82" s="123"/>
      <c r="SVT82" s="123"/>
      <c r="SVU82" s="123"/>
      <c r="SVV82" s="123"/>
      <c r="SVW82" s="123"/>
      <c r="SVX82" s="123"/>
      <c r="SVY82" s="123"/>
      <c r="SVZ82" s="123"/>
      <c r="SWA82" s="123"/>
      <c r="SWB82" s="123"/>
      <c r="SWC82" s="123"/>
      <c r="SWD82" s="123"/>
      <c r="SWE82" s="123"/>
      <c r="SWF82" s="123"/>
      <c r="SWG82" s="123"/>
      <c r="SWH82" s="123"/>
      <c r="SWI82" s="123"/>
      <c r="SWJ82" s="123"/>
      <c r="SWK82" s="123"/>
      <c r="SWL82" s="123"/>
      <c r="SWM82" s="123"/>
      <c r="SWN82" s="123"/>
      <c r="SWO82" s="123"/>
      <c r="SWP82" s="123"/>
      <c r="SWQ82" s="123"/>
      <c r="SWR82" s="123"/>
      <c r="SWS82" s="123"/>
      <c r="SWT82" s="123"/>
      <c r="SWU82" s="123"/>
      <c r="SWV82" s="123"/>
      <c r="SWW82" s="123"/>
      <c r="SWX82" s="123"/>
      <c r="SWY82" s="123"/>
      <c r="SWZ82" s="123"/>
      <c r="SXA82" s="123"/>
      <c r="SXB82" s="123"/>
      <c r="SXC82" s="123"/>
      <c r="SXD82" s="123"/>
      <c r="SXE82" s="123"/>
      <c r="SXF82" s="123"/>
      <c r="SXG82" s="123"/>
      <c r="SXH82" s="123"/>
      <c r="SXI82" s="123"/>
      <c r="SXJ82" s="123"/>
      <c r="SXK82" s="123"/>
      <c r="SXL82" s="123"/>
      <c r="SXM82" s="123"/>
      <c r="SXN82" s="123"/>
      <c r="SXO82" s="123"/>
      <c r="SXP82" s="123"/>
      <c r="SXQ82" s="123"/>
      <c r="SXR82" s="123"/>
      <c r="SXS82" s="123"/>
      <c r="SXT82" s="123"/>
      <c r="SXU82" s="123"/>
      <c r="SXV82" s="123"/>
      <c r="SXW82" s="123"/>
      <c r="SXX82" s="123"/>
      <c r="SXY82" s="123"/>
      <c r="SXZ82" s="123"/>
      <c r="SYA82" s="123"/>
      <c r="SYB82" s="123"/>
      <c r="SYC82" s="123"/>
      <c r="SYD82" s="123"/>
      <c r="SYE82" s="123"/>
      <c r="SYF82" s="123"/>
      <c r="SYG82" s="123"/>
      <c r="SYH82" s="123"/>
      <c r="SYI82" s="123"/>
      <c r="SYJ82" s="123"/>
      <c r="SYK82" s="123"/>
      <c r="SYL82" s="123"/>
      <c r="SYM82" s="123"/>
      <c r="SYN82" s="123"/>
      <c r="SYO82" s="123"/>
      <c r="SYP82" s="123"/>
      <c r="SYQ82" s="123"/>
      <c r="SYR82" s="123"/>
      <c r="SYS82" s="123"/>
      <c r="SYT82" s="123"/>
      <c r="SYU82" s="123"/>
      <c r="SYV82" s="123"/>
      <c r="SYW82" s="123"/>
      <c r="SYX82" s="123"/>
      <c r="SYY82" s="123"/>
      <c r="SYZ82" s="123"/>
      <c r="SZA82" s="123"/>
      <c r="SZB82" s="123"/>
      <c r="SZC82" s="123"/>
      <c r="SZD82" s="123"/>
      <c r="SZE82" s="123"/>
      <c r="SZF82" s="123"/>
      <c r="SZG82" s="123"/>
      <c r="SZH82" s="123"/>
      <c r="SZI82" s="123"/>
      <c r="SZJ82" s="123"/>
      <c r="SZK82" s="123"/>
      <c r="SZL82" s="123"/>
      <c r="SZM82" s="123"/>
      <c r="SZN82" s="123"/>
      <c r="SZO82" s="123"/>
      <c r="SZP82" s="123"/>
      <c r="SZQ82" s="123"/>
      <c r="SZR82" s="123"/>
      <c r="SZS82" s="123"/>
      <c r="SZT82" s="123"/>
      <c r="SZU82" s="123"/>
      <c r="SZV82" s="123"/>
      <c r="SZW82" s="123"/>
      <c r="SZX82" s="123"/>
      <c r="SZY82" s="123"/>
      <c r="SZZ82" s="123"/>
      <c r="TAA82" s="123"/>
      <c r="TAB82" s="123"/>
      <c r="TAC82" s="123"/>
      <c r="TAD82" s="123"/>
      <c r="TAE82" s="123"/>
      <c r="TAF82" s="123"/>
      <c r="TAG82" s="123"/>
      <c r="TAH82" s="123"/>
      <c r="TAI82" s="123"/>
      <c r="TAJ82" s="123"/>
      <c r="TAK82" s="123"/>
      <c r="TAL82" s="123"/>
      <c r="TAM82" s="123"/>
      <c r="TAN82" s="123"/>
      <c r="TAO82" s="123"/>
      <c r="TAP82" s="123"/>
      <c r="TAQ82" s="123"/>
      <c r="TAR82" s="123"/>
      <c r="TAS82" s="123"/>
      <c r="TAT82" s="123"/>
      <c r="TAU82" s="123"/>
      <c r="TAV82" s="123"/>
      <c r="TAW82" s="123"/>
      <c r="TAX82" s="123"/>
      <c r="TAY82" s="123"/>
      <c r="TAZ82" s="123"/>
      <c r="TBA82" s="123"/>
      <c r="TBB82" s="123"/>
      <c r="TBC82" s="123"/>
      <c r="TBD82" s="123"/>
      <c r="TBE82" s="123"/>
      <c r="TBF82" s="123"/>
      <c r="TBG82" s="123"/>
      <c r="TBH82" s="123"/>
      <c r="TBI82" s="123"/>
      <c r="TBJ82" s="123"/>
      <c r="TBK82" s="123"/>
      <c r="TBL82" s="123"/>
      <c r="TBM82" s="123"/>
      <c r="TBN82" s="123"/>
      <c r="TBO82" s="123"/>
      <c r="TBP82" s="123"/>
      <c r="TBQ82" s="123"/>
      <c r="TBR82" s="123"/>
      <c r="TBS82" s="123"/>
      <c r="TBT82" s="123"/>
      <c r="TBU82" s="123"/>
      <c r="TBV82" s="123"/>
      <c r="TBW82" s="123"/>
      <c r="TBX82" s="123"/>
      <c r="TBY82" s="123"/>
      <c r="TBZ82" s="123"/>
      <c r="TCA82" s="123"/>
      <c r="TCB82" s="123"/>
      <c r="TCC82" s="123"/>
      <c r="TCD82" s="123"/>
      <c r="TCE82" s="123"/>
      <c r="TCF82" s="123"/>
      <c r="TCG82" s="123"/>
      <c r="TCH82" s="123"/>
      <c r="TCI82" s="123"/>
      <c r="TCJ82" s="123"/>
      <c r="TCK82" s="123"/>
      <c r="TCL82" s="123"/>
      <c r="TCM82" s="123"/>
      <c r="TCN82" s="123"/>
      <c r="TCO82" s="123"/>
      <c r="TCP82" s="123"/>
      <c r="TCQ82" s="123"/>
      <c r="TCR82" s="123"/>
      <c r="TCS82" s="123"/>
      <c r="TCT82" s="123"/>
      <c r="TCU82" s="123"/>
      <c r="TCV82" s="123"/>
      <c r="TCW82" s="123"/>
      <c r="TCX82" s="123"/>
      <c r="TCY82" s="123"/>
      <c r="TCZ82" s="123"/>
      <c r="TDA82" s="123"/>
      <c r="TDB82" s="123"/>
      <c r="TDC82" s="123"/>
      <c r="TDD82" s="123"/>
      <c r="TDE82" s="123"/>
      <c r="TDF82" s="123"/>
      <c r="TDG82" s="123"/>
      <c r="TDH82" s="123"/>
      <c r="TDI82" s="123"/>
      <c r="TDJ82" s="123"/>
      <c r="TDK82" s="123"/>
      <c r="TDL82" s="123"/>
      <c r="TDM82" s="123"/>
      <c r="TDN82" s="123"/>
      <c r="TDO82" s="123"/>
      <c r="TDP82" s="123"/>
      <c r="TDQ82" s="123"/>
      <c r="TDR82" s="123"/>
      <c r="TDS82" s="123"/>
      <c r="TDT82" s="123"/>
      <c r="TDU82" s="123"/>
      <c r="TDV82" s="123"/>
      <c r="TDW82" s="123"/>
      <c r="TDX82" s="123"/>
      <c r="TDY82" s="123"/>
      <c r="TDZ82" s="123"/>
      <c r="TEA82" s="123"/>
      <c r="TEB82" s="123"/>
      <c r="TEC82" s="123"/>
      <c r="TED82" s="123"/>
      <c r="TEE82" s="123"/>
      <c r="TEF82" s="123"/>
      <c r="TEG82" s="123"/>
      <c r="TEH82" s="123"/>
      <c r="TEI82" s="123"/>
      <c r="TEJ82" s="123"/>
      <c r="TEK82" s="123"/>
      <c r="TEL82" s="123"/>
      <c r="TEM82" s="123"/>
      <c r="TEN82" s="123"/>
      <c r="TEO82" s="123"/>
      <c r="TEP82" s="123"/>
      <c r="TEQ82" s="123"/>
      <c r="TER82" s="123"/>
      <c r="TES82" s="123"/>
      <c r="TET82" s="123"/>
      <c r="TEU82" s="123"/>
      <c r="TEV82" s="123"/>
      <c r="TEW82" s="123"/>
      <c r="TEX82" s="123"/>
      <c r="TEY82" s="123"/>
      <c r="TEZ82" s="123"/>
      <c r="TFA82" s="123"/>
      <c r="TFB82" s="123"/>
      <c r="TFC82" s="123"/>
      <c r="TFD82" s="123"/>
      <c r="TFE82" s="123"/>
      <c r="TFF82" s="123"/>
      <c r="TFG82" s="123"/>
      <c r="TFH82" s="123"/>
      <c r="TFI82" s="123"/>
      <c r="TFJ82" s="123"/>
      <c r="TFK82" s="123"/>
      <c r="TFL82" s="123"/>
      <c r="TFM82" s="123"/>
      <c r="TFN82" s="123"/>
      <c r="TFO82" s="123"/>
      <c r="TFP82" s="123"/>
      <c r="TFQ82" s="123"/>
      <c r="TFR82" s="123"/>
      <c r="TFS82" s="123"/>
      <c r="TFT82" s="123"/>
      <c r="TFU82" s="123"/>
      <c r="TFV82" s="123"/>
      <c r="TFW82" s="123"/>
      <c r="TFX82" s="123"/>
      <c r="TFY82" s="123"/>
      <c r="TFZ82" s="123"/>
      <c r="TGA82" s="123"/>
      <c r="TGB82" s="123"/>
      <c r="TGC82" s="123"/>
      <c r="TGD82" s="123"/>
      <c r="TGE82" s="123"/>
      <c r="TGF82" s="123"/>
      <c r="TGG82" s="123"/>
      <c r="TGH82" s="123"/>
      <c r="TGI82" s="123"/>
      <c r="TGJ82" s="123"/>
      <c r="TGK82" s="123"/>
      <c r="TGL82" s="123"/>
      <c r="TGM82" s="123"/>
      <c r="TGN82" s="123"/>
      <c r="TGO82" s="123"/>
      <c r="TGP82" s="123"/>
      <c r="TGQ82" s="123"/>
      <c r="TGR82" s="123"/>
      <c r="TGS82" s="123"/>
      <c r="TGT82" s="123"/>
      <c r="TGU82" s="123"/>
      <c r="TGV82" s="123"/>
      <c r="TGW82" s="123"/>
      <c r="TGX82" s="123"/>
      <c r="TGY82" s="123"/>
      <c r="TGZ82" s="123"/>
      <c r="THA82" s="123"/>
      <c r="THB82" s="123"/>
      <c r="THC82" s="123"/>
      <c r="THD82" s="123"/>
      <c r="THE82" s="123"/>
      <c r="THF82" s="123"/>
      <c r="THG82" s="123"/>
      <c r="THH82" s="123"/>
      <c r="THI82" s="123"/>
      <c r="THJ82" s="123"/>
      <c r="THK82" s="123"/>
      <c r="THL82" s="123"/>
      <c r="THM82" s="123"/>
      <c r="THN82" s="123"/>
      <c r="THO82" s="123"/>
      <c r="THP82" s="123"/>
      <c r="THQ82" s="123"/>
      <c r="THR82" s="123"/>
      <c r="THS82" s="123"/>
      <c r="THT82" s="123"/>
      <c r="THU82" s="123"/>
      <c r="THV82" s="123"/>
      <c r="THW82" s="123"/>
      <c r="THX82" s="123"/>
      <c r="THY82" s="123"/>
      <c r="THZ82" s="123"/>
      <c r="TIA82" s="123"/>
      <c r="TIB82" s="123"/>
      <c r="TIC82" s="123"/>
      <c r="TID82" s="123"/>
      <c r="TIE82" s="123"/>
      <c r="TIF82" s="123"/>
      <c r="TIG82" s="123"/>
      <c r="TIH82" s="123"/>
      <c r="TII82" s="123"/>
      <c r="TIJ82" s="123"/>
      <c r="TIK82" s="123"/>
      <c r="TIL82" s="123"/>
      <c r="TIM82" s="123"/>
      <c r="TIN82" s="123"/>
      <c r="TIO82" s="123"/>
      <c r="TIP82" s="123"/>
      <c r="TIQ82" s="123"/>
      <c r="TIR82" s="123"/>
      <c r="TIS82" s="123"/>
      <c r="TIT82" s="123"/>
      <c r="TIU82" s="123"/>
      <c r="TIV82" s="123"/>
      <c r="TIW82" s="123"/>
      <c r="TIX82" s="123"/>
      <c r="TIY82" s="123"/>
      <c r="TIZ82" s="123"/>
      <c r="TJA82" s="123"/>
      <c r="TJB82" s="123"/>
      <c r="TJC82" s="123"/>
      <c r="TJD82" s="123"/>
      <c r="TJE82" s="123"/>
      <c r="TJF82" s="123"/>
      <c r="TJG82" s="123"/>
      <c r="TJH82" s="123"/>
      <c r="TJI82" s="123"/>
      <c r="TJJ82" s="123"/>
      <c r="TJK82" s="123"/>
      <c r="TJL82" s="123"/>
      <c r="TJM82" s="123"/>
      <c r="TJN82" s="123"/>
      <c r="TJO82" s="123"/>
      <c r="TJP82" s="123"/>
      <c r="TJQ82" s="123"/>
      <c r="TJR82" s="123"/>
      <c r="TJS82" s="123"/>
      <c r="TJT82" s="123"/>
      <c r="TJU82" s="123"/>
      <c r="TJV82" s="123"/>
      <c r="TJW82" s="123"/>
      <c r="TJX82" s="123"/>
      <c r="TJY82" s="123"/>
      <c r="TJZ82" s="123"/>
      <c r="TKA82" s="123"/>
      <c r="TKB82" s="123"/>
      <c r="TKC82" s="123"/>
      <c r="TKD82" s="123"/>
      <c r="TKE82" s="123"/>
      <c r="TKF82" s="123"/>
      <c r="TKG82" s="123"/>
      <c r="TKH82" s="123"/>
      <c r="TKI82" s="123"/>
      <c r="TKJ82" s="123"/>
      <c r="TKK82" s="123"/>
      <c r="TKL82" s="123"/>
      <c r="TKM82" s="123"/>
      <c r="TKN82" s="123"/>
      <c r="TKO82" s="123"/>
      <c r="TKP82" s="123"/>
      <c r="TKQ82" s="123"/>
      <c r="TKR82" s="123"/>
      <c r="TKS82" s="123"/>
      <c r="TKT82" s="123"/>
      <c r="TKU82" s="123"/>
      <c r="TKV82" s="123"/>
      <c r="TKW82" s="123"/>
      <c r="TKX82" s="123"/>
      <c r="TKY82" s="123"/>
      <c r="TKZ82" s="123"/>
      <c r="TLA82" s="123"/>
      <c r="TLB82" s="123"/>
      <c r="TLC82" s="123"/>
      <c r="TLD82" s="123"/>
      <c r="TLE82" s="123"/>
      <c r="TLF82" s="123"/>
      <c r="TLG82" s="123"/>
      <c r="TLH82" s="123"/>
      <c r="TLI82" s="123"/>
      <c r="TLJ82" s="123"/>
      <c r="TLK82" s="123"/>
      <c r="TLL82" s="123"/>
      <c r="TLM82" s="123"/>
      <c r="TLN82" s="123"/>
      <c r="TLO82" s="123"/>
      <c r="TLP82" s="123"/>
      <c r="TLQ82" s="123"/>
      <c r="TLR82" s="123"/>
      <c r="TLS82" s="123"/>
      <c r="TLT82" s="123"/>
      <c r="TLU82" s="123"/>
      <c r="TLV82" s="123"/>
      <c r="TLW82" s="123"/>
      <c r="TLX82" s="123"/>
      <c r="TLY82" s="123"/>
      <c r="TLZ82" s="123"/>
      <c r="TMA82" s="123"/>
      <c r="TMB82" s="123"/>
      <c r="TMC82" s="123"/>
      <c r="TMD82" s="123"/>
      <c r="TME82" s="123"/>
      <c r="TMF82" s="123"/>
      <c r="TMG82" s="123"/>
      <c r="TMH82" s="123"/>
      <c r="TMI82" s="123"/>
      <c r="TMJ82" s="123"/>
      <c r="TMK82" s="123"/>
      <c r="TML82" s="123"/>
      <c r="TMM82" s="123"/>
      <c r="TMN82" s="123"/>
      <c r="TMO82" s="123"/>
      <c r="TMP82" s="123"/>
      <c r="TMQ82" s="123"/>
      <c r="TMR82" s="123"/>
      <c r="TMS82" s="123"/>
      <c r="TMT82" s="123"/>
      <c r="TMU82" s="123"/>
      <c r="TMV82" s="123"/>
      <c r="TMW82" s="123"/>
      <c r="TMX82" s="123"/>
      <c r="TMY82" s="123"/>
      <c r="TMZ82" s="123"/>
      <c r="TNA82" s="123"/>
      <c r="TNB82" s="123"/>
      <c r="TNC82" s="123"/>
      <c r="TND82" s="123"/>
      <c r="TNE82" s="123"/>
      <c r="TNF82" s="123"/>
      <c r="TNG82" s="123"/>
      <c r="TNH82" s="123"/>
      <c r="TNI82" s="123"/>
      <c r="TNJ82" s="123"/>
      <c r="TNK82" s="123"/>
      <c r="TNL82" s="123"/>
      <c r="TNM82" s="123"/>
      <c r="TNN82" s="123"/>
      <c r="TNO82" s="123"/>
      <c r="TNP82" s="123"/>
      <c r="TNQ82" s="123"/>
      <c r="TNR82" s="123"/>
      <c r="TNS82" s="123"/>
      <c r="TNT82" s="123"/>
      <c r="TNU82" s="123"/>
      <c r="TNV82" s="123"/>
      <c r="TNW82" s="123"/>
      <c r="TNX82" s="123"/>
      <c r="TNY82" s="123"/>
      <c r="TNZ82" s="123"/>
      <c r="TOA82" s="123"/>
      <c r="TOB82" s="123"/>
      <c r="TOC82" s="123"/>
      <c r="TOD82" s="123"/>
      <c r="TOE82" s="123"/>
      <c r="TOF82" s="123"/>
      <c r="TOG82" s="123"/>
      <c r="TOH82" s="123"/>
      <c r="TOI82" s="123"/>
      <c r="TOJ82" s="123"/>
      <c r="TOK82" s="123"/>
      <c r="TOL82" s="123"/>
      <c r="TOM82" s="123"/>
      <c r="TON82" s="123"/>
      <c r="TOO82" s="123"/>
      <c r="TOP82" s="123"/>
      <c r="TOQ82" s="123"/>
      <c r="TOR82" s="123"/>
      <c r="TOS82" s="123"/>
      <c r="TOT82" s="123"/>
      <c r="TOU82" s="123"/>
      <c r="TOV82" s="123"/>
      <c r="TOW82" s="123"/>
      <c r="TOX82" s="123"/>
      <c r="TOY82" s="123"/>
      <c r="TOZ82" s="123"/>
      <c r="TPA82" s="123"/>
      <c r="TPB82" s="123"/>
      <c r="TPC82" s="123"/>
      <c r="TPD82" s="123"/>
      <c r="TPE82" s="123"/>
      <c r="TPF82" s="123"/>
      <c r="TPG82" s="123"/>
      <c r="TPH82" s="123"/>
      <c r="TPI82" s="123"/>
      <c r="TPJ82" s="123"/>
      <c r="TPK82" s="123"/>
      <c r="TPL82" s="123"/>
      <c r="TPM82" s="123"/>
      <c r="TPN82" s="123"/>
      <c r="TPO82" s="123"/>
      <c r="TPP82" s="123"/>
      <c r="TPQ82" s="123"/>
      <c r="TPR82" s="123"/>
      <c r="TPS82" s="123"/>
      <c r="TPT82" s="123"/>
      <c r="TPU82" s="123"/>
      <c r="TPV82" s="123"/>
      <c r="TPW82" s="123"/>
      <c r="TPX82" s="123"/>
      <c r="TPY82" s="123"/>
      <c r="TPZ82" s="123"/>
      <c r="TQA82" s="123"/>
      <c r="TQB82" s="123"/>
      <c r="TQC82" s="123"/>
      <c r="TQD82" s="123"/>
      <c r="TQE82" s="123"/>
      <c r="TQF82" s="123"/>
      <c r="TQG82" s="123"/>
      <c r="TQH82" s="123"/>
      <c r="TQI82" s="123"/>
      <c r="TQJ82" s="123"/>
      <c r="TQK82" s="123"/>
      <c r="TQL82" s="123"/>
      <c r="TQM82" s="123"/>
      <c r="TQN82" s="123"/>
      <c r="TQO82" s="123"/>
      <c r="TQP82" s="123"/>
      <c r="TQQ82" s="123"/>
      <c r="TQR82" s="123"/>
      <c r="TQS82" s="123"/>
      <c r="TQT82" s="123"/>
      <c r="TQU82" s="123"/>
      <c r="TQV82" s="123"/>
      <c r="TQW82" s="123"/>
      <c r="TQX82" s="123"/>
      <c r="TQY82" s="123"/>
      <c r="TQZ82" s="123"/>
      <c r="TRA82" s="123"/>
      <c r="TRB82" s="123"/>
      <c r="TRC82" s="123"/>
      <c r="TRD82" s="123"/>
      <c r="TRE82" s="123"/>
      <c r="TRF82" s="123"/>
      <c r="TRG82" s="123"/>
      <c r="TRH82" s="123"/>
      <c r="TRI82" s="123"/>
      <c r="TRJ82" s="123"/>
      <c r="TRK82" s="123"/>
      <c r="TRL82" s="123"/>
      <c r="TRM82" s="123"/>
      <c r="TRN82" s="123"/>
      <c r="TRO82" s="123"/>
      <c r="TRP82" s="123"/>
      <c r="TRQ82" s="123"/>
      <c r="TRR82" s="123"/>
      <c r="TRS82" s="123"/>
      <c r="TRT82" s="123"/>
      <c r="TRU82" s="123"/>
      <c r="TRV82" s="123"/>
      <c r="TRW82" s="123"/>
      <c r="TRX82" s="123"/>
      <c r="TRY82" s="123"/>
      <c r="TRZ82" s="123"/>
      <c r="TSA82" s="123"/>
      <c r="TSB82" s="123"/>
      <c r="TSC82" s="123"/>
      <c r="TSD82" s="123"/>
      <c r="TSE82" s="123"/>
      <c r="TSF82" s="123"/>
      <c r="TSG82" s="123"/>
      <c r="TSH82" s="123"/>
      <c r="TSI82" s="123"/>
      <c r="TSJ82" s="123"/>
      <c r="TSK82" s="123"/>
      <c r="TSL82" s="123"/>
      <c r="TSM82" s="123"/>
      <c r="TSN82" s="123"/>
      <c r="TSO82" s="123"/>
      <c r="TSP82" s="123"/>
      <c r="TSQ82" s="123"/>
      <c r="TSR82" s="123"/>
      <c r="TSS82" s="123"/>
      <c r="TST82" s="123"/>
      <c r="TSU82" s="123"/>
      <c r="TSV82" s="123"/>
      <c r="TSW82" s="123"/>
      <c r="TSX82" s="123"/>
      <c r="TSY82" s="123"/>
      <c r="TSZ82" s="123"/>
      <c r="TTA82" s="123"/>
      <c r="TTB82" s="123"/>
      <c r="TTC82" s="123"/>
      <c r="TTD82" s="123"/>
      <c r="TTE82" s="123"/>
      <c r="TTF82" s="123"/>
      <c r="TTG82" s="123"/>
      <c r="TTH82" s="123"/>
      <c r="TTI82" s="123"/>
      <c r="TTJ82" s="123"/>
      <c r="TTK82" s="123"/>
      <c r="TTL82" s="123"/>
      <c r="TTM82" s="123"/>
      <c r="TTN82" s="123"/>
      <c r="TTO82" s="123"/>
      <c r="TTP82" s="123"/>
      <c r="TTQ82" s="123"/>
      <c r="TTR82" s="123"/>
      <c r="TTS82" s="123"/>
      <c r="TTT82" s="123"/>
      <c r="TTU82" s="123"/>
      <c r="TTV82" s="123"/>
      <c r="TTW82" s="123"/>
      <c r="TTX82" s="123"/>
      <c r="TTY82" s="123"/>
      <c r="TTZ82" s="123"/>
      <c r="TUA82" s="123"/>
      <c r="TUB82" s="123"/>
      <c r="TUC82" s="123"/>
      <c r="TUD82" s="123"/>
      <c r="TUE82" s="123"/>
      <c r="TUF82" s="123"/>
      <c r="TUG82" s="123"/>
      <c r="TUH82" s="123"/>
      <c r="TUI82" s="123"/>
      <c r="TUJ82" s="123"/>
      <c r="TUK82" s="123"/>
      <c r="TUL82" s="123"/>
      <c r="TUM82" s="123"/>
      <c r="TUN82" s="123"/>
      <c r="TUO82" s="123"/>
      <c r="TUP82" s="123"/>
      <c r="TUQ82" s="123"/>
      <c r="TUR82" s="123"/>
      <c r="TUS82" s="123"/>
      <c r="TUT82" s="123"/>
      <c r="TUU82" s="123"/>
      <c r="TUV82" s="123"/>
      <c r="TUW82" s="123"/>
      <c r="TUX82" s="123"/>
      <c r="TUY82" s="123"/>
      <c r="TUZ82" s="123"/>
      <c r="TVA82" s="123"/>
      <c r="TVB82" s="123"/>
      <c r="TVC82" s="123"/>
      <c r="TVD82" s="123"/>
      <c r="TVE82" s="123"/>
      <c r="TVF82" s="123"/>
      <c r="TVG82" s="123"/>
      <c r="TVH82" s="123"/>
      <c r="TVI82" s="123"/>
      <c r="TVJ82" s="123"/>
      <c r="TVK82" s="123"/>
      <c r="TVL82" s="123"/>
      <c r="TVM82" s="123"/>
      <c r="TVN82" s="123"/>
      <c r="TVO82" s="123"/>
      <c r="TVP82" s="123"/>
      <c r="TVQ82" s="123"/>
      <c r="TVR82" s="123"/>
      <c r="TVS82" s="123"/>
      <c r="TVT82" s="123"/>
      <c r="TVU82" s="123"/>
      <c r="TVV82" s="123"/>
      <c r="TVW82" s="123"/>
      <c r="TVX82" s="123"/>
      <c r="TVY82" s="123"/>
      <c r="TVZ82" s="123"/>
      <c r="TWA82" s="123"/>
      <c r="TWB82" s="123"/>
      <c r="TWC82" s="123"/>
      <c r="TWD82" s="123"/>
      <c r="TWE82" s="123"/>
      <c r="TWF82" s="123"/>
      <c r="TWG82" s="123"/>
      <c r="TWH82" s="123"/>
      <c r="TWI82" s="123"/>
      <c r="TWJ82" s="123"/>
      <c r="TWK82" s="123"/>
      <c r="TWL82" s="123"/>
      <c r="TWM82" s="123"/>
      <c r="TWN82" s="123"/>
      <c r="TWO82" s="123"/>
      <c r="TWP82" s="123"/>
      <c r="TWQ82" s="123"/>
      <c r="TWR82" s="123"/>
      <c r="TWS82" s="123"/>
      <c r="TWT82" s="123"/>
      <c r="TWU82" s="123"/>
      <c r="TWV82" s="123"/>
      <c r="TWW82" s="123"/>
      <c r="TWX82" s="123"/>
      <c r="TWY82" s="123"/>
      <c r="TWZ82" s="123"/>
      <c r="TXA82" s="123"/>
      <c r="TXB82" s="123"/>
      <c r="TXC82" s="123"/>
      <c r="TXD82" s="123"/>
      <c r="TXE82" s="123"/>
      <c r="TXF82" s="123"/>
      <c r="TXG82" s="123"/>
      <c r="TXH82" s="123"/>
      <c r="TXI82" s="123"/>
      <c r="TXJ82" s="123"/>
      <c r="TXK82" s="123"/>
      <c r="TXL82" s="123"/>
      <c r="TXM82" s="123"/>
      <c r="TXN82" s="123"/>
      <c r="TXO82" s="123"/>
      <c r="TXP82" s="123"/>
      <c r="TXQ82" s="123"/>
      <c r="TXR82" s="123"/>
      <c r="TXS82" s="123"/>
      <c r="TXT82" s="123"/>
      <c r="TXU82" s="123"/>
      <c r="TXV82" s="123"/>
      <c r="TXW82" s="123"/>
      <c r="TXX82" s="123"/>
      <c r="TXY82" s="123"/>
      <c r="TXZ82" s="123"/>
      <c r="TYA82" s="123"/>
      <c r="TYB82" s="123"/>
      <c r="TYC82" s="123"/>
      <c r="TYD82" s="123"/>
      <c r="TYE82" s="123"/>
      <c r="TYF82" s="123"/>
      <c r="TYG82" s="123"/>
      <c r="TYH82" s="123"/>
      <c r="TYI82" s="123"/>
      <c r="TYJ82" s="123"/>
      <c r="TYK82" s="123"/>
      <c r="TYL82" s="123"/>
      <c r="TYM82" s="123"/>
      <c r="TYN82" s="123"/>
      <c r="TYO82" s="123"/>
      <c r="TYP82" s="123"/>
      <c r="TYQ82" s="123"/>
      <c r="TYR82" s="123"/>
      <c r="TYS82" s="123"/>
      <c r="TYT82" s="123"/>
      <c r="TYU82" s="123"/>
      <c r="TYV82" s="123"/>
      <c r="TYW82" s="123"/>
      <c r="TYX82" s="123"/>
      <c r="TYY82" s="123"/>
      <c r="TYZ82" s="123"/>
      <c r="TZA82" s="123"/>
      <c r="TZB82" s="123"/>
      <c r="TZC82" s="123"/>
      <c r="TZD82" s="123"/>
      <c r="TZE82" s="123"/>
      <c r="TZF82" s="123"/>
      <c r="TZG82" s="123"/>
      <c r="TZH82" s="123"/>
      <c r="TZI82" s="123"/>
      <c r="TZJ82" s="123"/>
      <c r="TZK82" s="123"/>
      <c r="TZL82" s="123"/>
      <c r="TZM82" s="123"/>
      <c r="TZN82" s="123"/>
      <c r="TZO82" s="123"/>
      <c r="TZP82" s="123"/>
      <c r="TZQ82" s="123"/>
      <c r="TZR82" s="123"/>
      <c r="TZS82" s="123"/>
      <c r="TZT82" s="123"/>
      <c r="TZU82" s="123"/>
      <c r="TZV82" s="123"/>
      <c r="TZW82" s="123"/>
      <c r="TZX82" s="123"/>
      <c r="TZY82" s="123"/>
      <c r="TZZ82" s="123"/>
      <c r="UAA82" s="123"/>
      <c r="UAB82" s="123"/>
      <c r="UAC82" s="123"/>
      <c r="UAD82" s="123"/>
      <c r="UAE82" s="123"/>
      <c r="UAF82" s="123"/>
      <c r="UAG82" s="123"/>
      <c r="UAH82" s="123"/>
      <c r="UAI82" s="123"/>
      <c r="UAJ82" s="123"/>
      <c r="UAK82" s="123"/>
      <c r="UAL82" s="123"/>
      <c r="UAM82" s="123"/>
      <c r="UAN82" s="123"/>
      <c r="UAO82" s="123"/>
      <c r="UAP82" s="123"/>
      <c r="UAQ82" s="123"/>
      <c r="UAR82" s="123"/>
      <c r="UAS82" s="123"/>
      <c r="UAT82" s="123"/>
      <c r="UAU82" s="123"/>
      <c r="UAV82" s="123"/>
      <c r="UAW82" s="123"/>
      <c r="UAX82" s="123"/>
      <c r="UAY82" s="123"/>
      <c r="UAZ82" s="123"/>
      <c r="UBA82" s="123"/>
      <c r="UBB82" s="123"/>
      <c r="UBC82" s="123"/>
      <c r="UBD82" s="123"/>
      <c r="UBE82" s="123"/>
      <c r="UBF82" s="123"/>
      <c r="UBG82" s="123"/>
      <c r="UBH82" s="123"/>
      <c r="UBI82" s="123"/>
      <c r="UBJ82" s="123"/>
      <c r="UBK82" s="123"/>
      <c r="UBL82" s="123"/>
      <c r="UBM82" s="123"/>
      <c r="UBN82" s="123"/>
      <c r="UBO82" s="123"/>
      <c r="UBP82" s="123"/>
      <c r="UBQ82" s="123"/>
      <c r="UBR82" s="123"/>
      <c r="UBS82" s="123"/>
      <c r="UBT82" s="123"/>
      <c r="UBU82" s="123"/>
      <c r="UBV82" s="123"/>
      <c r="UBW82" s="123"/>
      <c r="UBX82" s="123"/>
      <c r="UBY82" s="123"/>
      <c r="UBZ82" s="123"/>
      <c r="UCA82" s="123"/>
      <c r="UCB82" s="123"/>
      <c r="UCC82" s="123"/>
      <c r="UCD82" s="123"/>
      <c r="UCE82" s="123"/>
      <c r="UCF82" s="123"/>
      <c r="UCG82" s="123"/>
      <c r="UCH82" s="123"/>
      <c r="UCI82" s="123"/>
      <c r="UCJ82" s="123"/>
      <c r="UCK82" s="123"/>
      <c r="UCL82" s="123"/>
      <c r="UCM82" s="123"/>
      <c r="UCN82" s="123"/>
      <c r="UCO82" s="123"/>
      <c r="UCP82" s="123"/>
      <c r="UCQ82" s="123"/>
      <c r="UCR82" s="123"/>
      <c r="UCS82" s="123"/>
      <c r="UCT82" s="123"/>
      <c r="UCU82" s="123"/>
      <c r="UCV82" s="123"/>
      <c r="UCW82" s="123"/>
      <c r="UCX82" s="123"/>
      <c r="UCY82" s="123"/>
      <c r="UCZ82" s="123"/>
      <c r="UDA82" s="123"/>
      <c r="UDB82" s="123"/>
      <c r="UDC82" s="123"/>
      <c r="UDD82" s="123"/>
      <c r="UDE82" s="123"/>
      <c r="UDF82" s="123"/>
      <c r="UDG82" s="123"/>
      <c r="UDH82" s="123"/>
      <c r="UDI82" s="123"/>
      <c r="UDJ82" s="123"/>
      <c r="UDK82" s="123"/>
      <c r="UDL82" s="123"/>
      <c r="UDM82" s="123"/>
      <c r="UDN82" s="123"/>
      <c r="UDO82" s="123"/>
      <c r="UDP82" s="123"/>
      <c r="UDQ82" s="123"/>
      <c r="UDR82" s="123"/>
      <c r="UDS82" s="123"/>
      <c r="UDT82" s="123"/>
      <c r="UDU82" s="123"/>
      <c r="UDV82" s="123"/>
      <c r="UDW82" s="123"/>
      <c r="UDX82" s="123"/>
      <c r="UDY82" s="123"/>
      <c r="UDZ82" s="123"/>
      <c r="UEA82" s="123"/>
      <c r="UEB82" s="123"/>
      <c r="UEC82" s="123"/>
      <c r="UED82" s="123"/>
      <c r="UEE82" s="123"/>
      <c r="UEF82" s="123"/>
      <c r="UEG82" s="123"/>
      <c r="UEH82" s="123"/>
      <c r="UEI82" s="123"/>
      <c r="UEJ82" s="123"/>
      <c r="UEK82" s="123"/>
      <c r="UEL82" s="123"/>
      <c r="UEM82" s="123"/>
      <c r="UEN82" s="123"/>
      <c r="UEO82" s="123"/>
      <c r="UEP82" s="123"/>
      <c r="UEQ82" s="123"/>
      <c r="UER82" s="123"/>
      <c r="UES82" s="123"/>
      <c r="UET82" s="123"/>
      <c r="UEU82" s="123"/>
      <c r="UEV82" s="123"/>
      <c r="UEW82" s="123"/>
      <c r="UEX82" s="123"/>
      <c r="UEY82" s="123"/>
      <c r="UEZ82" s="123"/>
      <c r="UFA82" s="123"/>
      <c r="UFB82" s="123"/>
      <c r="UFC82" s="123"/>
      <c r="UFD82" s="123"/>
      <c r="UFE82" s="123"/>
      <c r="UFF82" s="123"/>
      <c r="UFG82" s="123"/>
      <c r="UFH82" s="123"/>
      <c r="UFI82" s="123"/>
      <c r="UFJ82" s="123"/>
      <c r="UFK82" s="123"/>
      <c r="UFL82" s="123"/>
      <c r="UFM82" s="123"/>
      <c r="UFN82" s="123"/>
      <c r="UFO82" s="123"/>
      <c r="UFP82" s="123"/>
      <c r="UFQ82" s="123"/>
      <c r="UFR82" s="123"/>
      <c r="UFS82" s="123"/>
      <c r="UFT82" s="123"/>
      <c r="UFU82" s="123"/>
      <c r="UFV82" s="123"/>
      <c r="UFW82" s="123"/>
      <c r="UFX82" s="123"/>
      <c r="UFY82" s="123"/>
      <c r="UFZ82" s="123"/>
      <c r="UGA82" s="123"/>
      <c r="UGB82" s="123"/>
      <c r="UGC82" s="123"/>
      <c r="UGD82" s="123"/>
      <c r="UGE82" s="123"/>
      <c r="UGF82" s="123"/>
      <c r="UGG82" s="123"/>
      <c r="UGH82" s="123"/>
      <c r="UGI82" s="123"/>
      <c r="UGJ82" s="123"/>
      <c r="UGK82" s="123"/>
      <c r="UGL82" s="123"/>
      <c r="UGM82" s="123"/>
      <c r="UGN82" s="123"/>
      <c r="UGO82" s="123"/>
      <c r="UGP82" s="123"/>
      <c r="UGQ82" s="123"/>
      <c r="UGR82" s="123"/>
      <c r="UGS82" s="123"/>
      <c r="UGT82" s="123"/>
      <c r="UGU82" s="123"/>
      <c r="UGV82" s="123"/>
      <c r="UGW82" s="123"/>
      <c r="UGX82" s="123"/>
      <c r="UGY82" s="123"/>
      <c r="UGZ82" s="123"/>
      <c r="UHA82" s="123"/>
      <c r="UHB82" s="123"/>
      <c r="UHC82" s="123"/>
      <c r="UHD82" s="123"/>
      <c r="UHE82" s="123"/>
      <c r="UHF82" s="123"/>
      <c r="UHG82" s="123"/>
      <c r="UHH82" s="123"/>
      <c r="UHI82" s="123"/>
      <c r="UHJ82" s="123"/>
      <c r="UHK82" s="123"/>
      <c r="UHL82" s="123"/>
      <c r="UHM82" s="123"/>
      <c r="UHN82" s="123"/>
      <c r="UHO82" s="123"/>
      <c r="UHP82" s="123"/>
      <c r="UHQ82" s="123"/>
      <c r="UHR82" s="123"/>
      <c r="UHS82" s="123"/>
      <c r="UHT82" s="123"/>
      <c r="UHU82" s="123"/>
      <c r="UHV82" s="123"/>
      <c r="UHW82" s="123"/>
      <c r="UHX82" s="123"/>
      <c r="UHY82" s="123"/>
      <c r="UHZ82" s="123"/>
      <c r="UIA82" s="123"/>
      <c r="UIB82" s="123"/>
      <c r="UIC82" s="123"/>
      <c r="UID82" s="123"/>
      <c r="UIE82" s="123"/>
      <c r="UIF82" s="123"/>
      <c r="UIG82" s="123"/>
      <c r="UIH82" s="123"/>
      <c r="UII82" s="123"/>
      <c r="UIJ82" s="123"/>
      <c r="UIK82" s="123"/>
      <c r="UIL82" s="123"/>
      <c r="UIM82" s="123"/>
      <c r="UIN82" s="123"/>
      <c r="UIO82" s="123"/>
      <c r="UIP82" s="123"/>
      <c r="UIQ82" s="123"/>
      <c r="UIR82" s="123"/>
      <c r="UIS82" s="123"/>
      <c r="UIT82" s="123"/>
      <c r="UIU82" s="123"/>
      <c r="UIV82" s="123"/>
      <c r="UIW82" s="123"/>
      <c r="UIX82" s="123"/>
      <c r="UIY82" s="123"/>
      <c r="UIZ82" s="123"/>
      <c r="UJA82" s="123"/>
      <c r="UJB82" s="123"/>
      <c r="UJC82" s="123"/>
      <c r="UJD82" s="123"/>
      <c r="UJE82" s="123"/>
      <c r="UJF82" s="123"/>
      <c r="UJG82" s="123"/>
      <c r="UJH82" s="123"/>
      <c r="UJI82" s="123"/>
      <c r="UJJ82" s="123"/>
      <c r="UJK82" s="123"/>
      <c r="UJL82" s="123"/>
      <c r="UJM82" s="123"/>
      <c r="UJN82" s="123"/>
      <c r="UJO82" s="123"/>
      <c r="UJP82" s="123"/>
      <c r="UJQ82" s="123"/>
      <c r="UJR82" s="123"/>
      <c r="UJS82" s="123"/>
      <c r="UJT82" s="123"/>
      <c r="UJU82" s="123"/>
      <c r="UJV82" s="123"/>
      <c r="UJW82" s="123"/>
      <c r="UJX82" s="123"/>
      <c r="UJY82" s="123"/>
      <c r="UJZ82" s="123"/>
      <c r="UKA82" s="123"/>
      <c r="UKB82" s="123"/>
      <c r="UKC82" s="123"/>
      <c r="UKD82" s="123"/>
      <c r="UKE82" s="123"/>
      <c r="UKF82" s="123"/>
      <c r="UKG82" s="123"/>
      <c r="UKH82" s="123"/>
      <c r="UKI82" s="123"/>
      <c r="UKJ82" s="123"/>
      <c r="UKK82" s="123"/>
      <c r="UKL82" s="123"/>
      <c r="UKM82" s="123"/>
      <c r="UKN82" s="123"/>
      <c r="UKO82" s="123"/>
      <c r="UKP82" s="123"/>
      <c r="UKQ82" s="123"/>
      <c r="UKR82" s="123"/>
      <c r="UKS82" s="123"/>
      <c r="UKT82" s="123"/>
      <c r="UKU82" s="123"/>
      <c r="UKV82" s="123"/>
      <c r="UKW82" s="123"/>
      <c r="UKX82" s="123"/>
      <c r="UKY82" s="123"/>
      <c r="UKZ82" s="123"/>
      <c r="ULA82" s="123"/>
      <c r="ULB82" s="123"/>
      <c r="ULC82" s="123"/>
      <c r="ULD82" s="123"/>
      <c r="ULE82" s="123"/>
      <c r="ULF82" s="123"/>
      <c r="ULG82" s="123"/>
      <c r="ULH82" s="123"/>
      <c r="ULI82" s="123"/>
      <c r="ULJ82" s="123"/>
      <c r="ULK82" s="123"/>
      <c r="ULL82" s="123"/>
      <c r="ULM82" s="123"/>
      <c r="ULN82" s="123"/>
      <c r="ULO82" s="123"/>
      <c r="ULP82" s="123"/>
      <c r="ULQ82" s="123"/>
      <c r="ULR82" s="123"/>
      <c r="ULS82" s="123"/>
      <c r="ULT82" s="123"/>
      <c r="ULU82" s="123"/>
      <c r="ULV82" s="123"/>
      <c r="ULW82" s="123"/>
      <c r="ULX82" s="123"/>
      <c r="ULY82" s="123"/>
      <c r="ULZ82" s="123"/>
      <c r="UMA82" s="123"/>
      <c r="UMB82" s="123"/>
      <c r="UMC82" s="123"/>
      <c r="UMD82" s="123"/>
      <c r="UME82" s="123"/>
      <c r="UMF82" s="123"/>
      <c r="UMG82" s="123"/>
      <c r="UMH82" s="123"/>
      <c r="UMI82" s="123"/>
      <c r="UMJ82" s="123"/>
      <c r="UMK82" s="123"/>
      <c r="UML82" s="123"/>
      <c r="UMM82" s="123"/>
      <c r="UMN82" s="123"/>
      <c r="UMO82" s="123"/>
      <c r="UMP82" s="123"/>
      <c r="UMQ82" s="123"/>
      <c r="UMR82" s="123"/>
      <c r="UMS82" s="123"/>
      <c r="UMT82" s="123"/>
      <c r="UMU82" s="123"/>
      <c r="UMV82" s="123"/>
      <c r="UMW82" s="123"/>
      <c r="UMX82" s="123"/>
      <c r="UMY82" s="123"/>
      <c r="UMZ82" s="123"/>
      <c r="UNA82" s="123"/>
      <c r="UNB82" s="123"/>
      <c r="UNC82" s="123"/>
      <c r="UND82" s="123"/>
      <c r="UNE82" s="123"/>
      <c r="UNF82" s="123"/>
      <c r="UNG82" s="123"/>
      <c r="UNH82" s="123"/>
      <c r="UNI82" s="123"/>
      <c r="UNJ82" s="123"/>
      <c r="UNK82" s="123"/>
      <c r="UNL82" s="123"/>
      <c r="UNM82" s="123"/>
      <c r="UNN82" s="123"/>
      <c r="UNO82" s="123"/>
      <c r="UNP82" s="123"/>
      <c r="UNQ82" s="123"/>
      <c r="UNR82" s="123"/>
      <c r="UNS82" s="123"/>
      <c r="UNT82" s="123"/>
      <c r="UNU82" s="123"/>
      <c r="UNV82" s="123"/>
      <c r="UNW82" s="123"/>
      <c r="UNX82" s="123"/>
      <c r="UNY82" s="123"/>
      <c r="UNZ82" s="123"/>
      <c r="UOA82" s="123"/>
      <c r="UOB82" s="123"/>
      <c r="UOC82" s="123"/>
      <c r="UOD82" s="123"/>
      <c r="UOE82" s="123"/>
      <c r="UOF82" s="123"/>
      <c r="UOG82" s="123"/>
      <c r="UOH82" s="123"/>
      <c r="UOI82" s="123"/>
      <c r="UOJ82" s="123"/>
      <c r="UOK82" s="123"/>
      <c r="UOL82" s="123"/>
      <c r="UOM82" s="123"/>
      <c r="UON82" s="123"/>
      <c r="UOO82" s="123"/>
      <c r="UOP82" s="123"/>
      <c r="UOQ82" s="123"/>
      <c r="UOR82" s="123"/>
      <c r="UOS82" s="123"/>
      <c r="UOT82" s="123"/>
      <c r="UOU82" s="123"/>
      <c r="UOV82" s="123"/>
      <c r="UOW82" s="123"/>
      <c r="UOX82" s="123"/>
      <c r="UOY82" s="123"/>
      <c r="UOZ82" s="123"/>
      <c r="UPA82" s="123"/>
      <c r="UPB82" s="123"/>
      <c r="UPC82" s="123"/>
      <c r="UPD82" s="123"/>
      <c r="UPE82" s="123"/>
      <c r="UPF82" s="123"/>
      <c r="UPG82" s="123"/>
      <c r="UPH82" s="123"/>
      <c r="UPI82" s="123"/>
      <c r="UPJ82" s="123"/>
      <c r="UPK82" s="123"/>
      <c r="UPL82" s="123"/>
      <c r="UPM82" s="123"/>
      <c r="UPN82" s="123"/>
      <c r="UPO82" s="123"/>
      <c r="UPP82" s="123"/>
      <c r="UPQ82" s="123"/>
      <c r="UPR82" s="123"/>
      <c r="UPS82" s="123"/>
      <c r="UPT82" s="123"/>
      <c r="UPU82" s="123"/>
      <c r="UPV82" s="123"/>
      <c r="UPW82" s="123"/>
      <c r="UPX82" s="123"/>
      <c r="UPY82" s="123"/>
      <c r="UPZ82" s="123"/>
      <c r="UQA82" s="123"/>
      <c r="UQB82" s="123"/>
      <c r="UQC82" s="123"/>
      <c r="UQD82" s="123"/>
      <c r="UQE82" s="123"/>
      <c r="UQF82" s="123"/>
      <c r="UQG82" s="123"/>
      <c r="UQH82" s="123"/>
      <c r="UQI82" s="123"/>
      <c r="UQJ82" s="123"/>
      <c r="UQK82" s="123"/>
      <c r="UQL82" s="123"/>
      <c r="UQM82" s="123"/>
      <c r="UQN82" s="123"/>
      <c r="UQO82" s="123"/>
      <c r="UQP82" s="123"/>
      <c r="UQQ82" s="123"/>
      <c r="UQR82" s="123"/>
      <c r="UQS82" s="123"/>
      <c r="UQT82" s="123"/>
      <c r="UQU82" s="123"/>
      <c r="UQV82" s="123"/>
      <c r="UQW82" s="123"/>
      <c r="UQX82" s="123"/>
      <c r="UQY82" s="123"/>
      <c r="UQZ82" s="123"/>
      <c r="URA82" s="123"/>
      <c r="URB82" s="123"/>
      <c r="URC82" s="123"/>
      <c r="URD82" s="123"/>
      <c r="URE82" s="123"/>
      <c r="URF82" s="123"/>
      <c r="URG82" s="123"/>
      <c r="URH82" s="123"/>
      <c r="URI82" s="123"/>
      <c r="URJ82" s="123"/>
      <c r="URK82" s="123"/>
      <c r="URL82" s="123"/>
      <c r="URM82" s="123"/>
      <c r="URN82" s="123"/>
      <c r="URO82" s="123"/>
      <c r="URP82" s="123"/>
      <c r="URQ82" s="123"/>
      <c r="URR82" s="123"/>
      <c r="URS82" s="123"/>
      <c r="URT82" s="123"/>
      <c r="URU82" s="123"/>
      <c r="URV82" s="123"/>
      <c r="URW82" s="123"/>
      <c r="URX82" s="123"/>
      <c r="URY82" s="123"/>
      <c r="URZ82" s="123"/>
      <c r="USA82" s="123"/>
      <c r="USB82" s="123"/>
      <c r="USC82" s="123"/>
      <c r="USD82" s="123"/>
      <c r="USE82" s="123"/>
      <c r="USF82" s="123"/>
      <c r="USG82" s="123"/>
      <c r="USH82" s="123"/>
      <c r="USI82" s="123"/>
      <c r="USJ82" s="123"/>
      <c r="USK82" s="123"/>
      <c r="USL82" s="123"/>
      <c r="USM82" s="123"/>
      <c r="USN82" s="123"/>
      <c r="USO82" s="123"/>
      <c r="USP82" s="123"/>
      <c r="USQ82" s="123"/>
      <c r="USR82" s="123"/>
      <c r="USS82" s="123"/>
      <c r="UST82" s="123"/>
      <c r="USU82" s="123"/>
      <c r="USV82" s="123"/>
      <c r="USW82" s="123"/>
      <c r="USX82" s="123"/>
      <c r="USY82" s="123"/>
      <c r="USZ82" s="123"/>
      <c r="UTA82" s="123"/>
      <c r="UTB82" s="123"/>
      <c r="UTC82" s="123"/>
      <c r="UTD82" s="123"/>
      <c r="UTE82" s="123"/>
      <c r="UTF82" s="123"/>
      <c r="UTG82" s="123"/>
      <c r="UTH82" s="123"/>
      <c r="UTI82" s="123"/>
      <c r="UTJ82" s="123"/>
      <c r="UTK82" s="123"/>
      <c r="UTL82" s="123"/>
      <c r="UTM82" s="123"/>
      <c r="UTN82" s="123"/>
      <c r="UTO82" s="123"/>
      <c r="UTP82" s="123"/>
      <c r="UTQ82" s="123"/>
      <c r="UTR82" s="123"/>
      <c r="UTS82" s="123"/>
      <c r="UTT82" s="123"/>
      <c r="UTU82" s="123"/>
      <c r="UTV82" s="123"/>
      <c r="UTW82" s="123"/>
      <c r="UTX82" s="123"/>
      <c r="UTY82" s="123"/>
      <c r="UTZ82" s="123"/>
      <c r="UUA82" s="123"/>
      <c r="UUB82" s="123"/>
      <c r="UUC82" s="123"/>
      <c r="UUD82" s="123"/>
      <c r="UUE82" s="123"/>
      <c r="UUF82" s="123"/>
      <c r="UUG82" s="123"/>
      <c r="UUH82" s="123"/>
      <c r="UUI82" s="123"/>
      <c r="UUJ82" s="123"/>
      <c r="UUK82" s="123"/>
      <c r="UUL82" s="123"/>
      <c r="UUM82" s="123"/>
      <c r="UUN82" s="123"/>
      <c r="UUO82" s="123"/>
      <c r="UUP82" s="123"/>
      <c r="UUQ82" s="123"/>
      <c r="UUR82" s="123"/>
      <c r="UUS82" s="123"/>
      <c r="UUT82" s="123"/>
      <c r="UUU82" s="123"/>
      <c r="UUV82" s="123"/>
      <c r="UUW82" s="123"/>
      <c r="UUX82" s="123"/>
      <c r="UUY82" s="123"/>
      <c r="UUZ82" s="123"/>
      <c r="UVA82" s="123"/>
      <c r="UVB82" s="123"/>
      <c r="UVC82" s="123"/>
      <c r="UVD82" s="123"/>
      <c r="UVE82" s="123"/>
      <c r="UVF82" s="123"/>
      <c r="UVG82" s="123"/>
      <c r="UVH82" s="123"/>
      <c r="UVI82" s="123"/>
      <c r="UVJ82" s="123"/>
      <c r="UVK82" s="123"/>
      <c r="UVL82" s="123"/>
      <c r="UVM82" s="123"/>
      <c r="UVN82" s="123"/>
      <c r="UVO82" s="123"/>
      <c r="UVP82" s="123"/>
      <c r="UVQ82" s="123"/>
      <c r="UVR82" s="123"/>
      <c r="UVS82" s="123"/>
      <c r="UVT82" s="123"/>
      <c r="UVU82" s="123"/>
      <c r="UVV82" s="123"/>
      <c r="UVW82" s="123"/>
      <c r="UVX82" s="123"/>
      <c r="UVY82" s="123"/>
      <c r="UVZ82" s="123"/>
      <c r="UWA82" s="123"/>
      <c r="UWB82" s="123"/>
      <c r="UWC82" s="123"/>
      <c r="UWD82" s="123"/>
      <c r="UWE82" s="123"/>
      <c r="UWF82" s="123"/>
      <c r="UWG82" s="123"/>
      <c r="UWH82" s="123"/>
      <c r="UWI82" s="123"/>
      <c r="UWJ82" s="123"/>
      <c r="UWK82" s="123"/>
      <c r="UWL82" s="123"/>
      <c r="UWM82" s="123"/>
      <c r="UWN82" s="123"/>
      <c r="UWO82" s="123"/>
      <c r="UWP82" s="123"/>
      <c r="UWQ82" s="123"/>
      <c r="UWR82" s="123"/>
      <c r="UWS82" s="123"/>
      <c r="UWT82" s="123"/>
      <c r="UWU82" s="123"/>
      <c r="UWV82" s="123"/>
      <c r="UWW82" s="123"/>
      <c r="UWX82" s="123"/>
      <c r="UWY82" s="123"/>
      <c r="UWZ82" s="123"/>
      <c r="UXA82" s="123"/>
      <c r="UXB82" s="123"/>
      <c r="UXC82" s="123"/>
      <c r="UXD82" s="123"/>
      <c r="UXE82" s="123"/>
      <c r="UXF82" s="123"/>
      <c r="UXG82" s="123"/>
      <c r="UXH82" s="123"/>
      <c r="UXI82" s="123"/>
      <c r="UXJ82" s="123"/>
      <c r="UXK82" s="123"/>
      <c r="UXL82" s="123"/>
      <c r="UXM82" s="123"/>
      <c r="UXN82" s="123"/>
      <c r="UXO82" s="123"/>
      <c r="UXP82" s="123"/>
      <c r="UXQ82" s="123"/>
      <c r="UXR82" s="123"/>
      <c r="UXS82" s="123"/>
      <c r="UXT82" s="123"/>
      <c r="UXU82" s="123"/>
      <c r="UXV82" s="123"/>
      <c r="UXW82" s="123"/>
      <c r="UXX82" s="123"/>
      <c r="UXY82" s="123"/>
      <c r="UXZ82" s="123"/>
      <c r="UYA82" s="123"/>
      <c r="UYB82" s="123"/>
      <c r="UYC82" s="123"/>
      <c r="UYD82" s="123"/>
      <c r="UYE82" s="123"/>
      <c r="UYF82" s="123"/>
      <c r="UYG82" s="123"/>
      <c r="UYH82" s="123"/>
      <c r="UYI82" s="123"/>
      <c r="UYJ82" s="123"/>
      <c r="UYK82" s="123"/>
      <c r="UYL82" s="123"/>
      <c r="UYM82" s="123"/>
      <c r="UYN82" s="123"/>
      <c r="UYO82" s="123"/>
      <c r="UYP82" s="123"/>
      <c r="UYQ82" s="123"/>
      <c r="UYR82" s="123"/>
      <c r="UYS82" s="123"/>
      <c r="UYT82" s="123"/>
      <c r="UYU82" s="123"/>
      <c r="UYV82" s="123"/>
      <c r="UYW82" s="123"/>
      <c r="UYX82" s="123"/>
      <c r="UYY82" s="123"/>
      <c r="UYZ82" s="123"/>
      <c r="UZA82" s="123"/>
      <c r="UZB82" s="123"/>
      <c r="UZC82" s="123"/>
      <c r="UZD82" s="123"/>
      <c r="UZE82" s="123"/>
      <c r="UZF82" s="123"/>
      <c r="UZG82" s="123"/>
      <c r="UZH82" s="123"/>
      <c r="UZI82" s="123"/>
      <c r="UZJ82" s="123"/>
      <c r="UZK82" s="123"/>
      <c r="UZL82" s="123"/>
      <c r="UZM82" s="123"/>
      <c r="UZN82" s="123"/>
      <c r="UZO82" s="123"/>
      <c r="UZP82" s="123"/>
      <c r="UZQ82" s="123"/>
      <c r="UZR82" s="123"/>
      <c r="UZS82" s="123"/>
      <c r="UZT82" s="123"/>
      <c r="UZU82" s="123"/>
      <c r="UZV82" s="123"/>
      <c r="UZW82" s="123"/>
      <c r="UZX82" s="123"/>
      <c r="UZY82" s="123"/>
      <c r="UZZ82" s="123"/>
      <c r="VAA82" s="123"/>
      <c r="VAB82" s="123"/>
      <c r="VAC82" s="123"/>
      <c r="VAD82" s="123"/>
      <c r="VAE82" s="123"/>
      <c r="VAF82" s="123"/>
      <c r="VAG82" s="123"/>
      <c r="VAH82" s="123"/>
      <c r="VAI82" s="123"/>
      <c r="VAJ82" s="123"/>
      <c r="VAK82" s="123"/>
      <c r="VAL82" s="123"/>
      <c r="VAM82" s="123"/>
      <c r="VAN82" s="123"/>
      <c r="VAO82" s="123"/>
      <c r="VAP82" s="123"/>
      <c r="VAQ82" s="123"/>
      <c r="VAR82" s="123"/>
      <c r="VAS82" s="123"/>
      <c r="VAT82" s="123"/>
      <c r="VAU82" s="123"/>
      <c r="VAV82" s="123"/>
      <c r="VAW82" s="123"/>
      <c r="VAX82" s="123"/>
      <c r="VAY82" s="123"/>
      <c r="VAZ82" s="123"/>
      <c r="VBA82" s="123"/>
      <c r="VBB82" s="123"/>
      <c r="VBC82" s="123"/>
      <c r="VBD82" s="123"/>
      <c r="VBE82" s="123"/>
      <c r="VBF82" s="123"/>
      <c r="VBG82" s="123"/>
      <c r="VBH82" s="123"/>
      <c r="VBI82" s="123"/>
      <c r="VBJ82" s="123"/>
      <c r="VBK82" s="123"/>
      <c r="VBL82" s="123"/>
      <c r="VBM82" s="123"/>
      <c r="VBN82" s="123"/>
      <c r="VBO82" s="123"/>
      <c r="VBP82" s="123"/>
      <c r="VBQ82" s="123"/>
      <c r="VBR82" s="123"/>
      <c r="VBS82" s="123"/>
      <c r="VBT82" s="123"/>
      <c r="VBU82" s="123"/>
      <c r="VBV82" s="123"/>
      <c r="VBW82" s="123"/>
      <c r="VBX82" s="123"/>
      <c r="VBY82" s="123"/>
      <c r="VBZ82" s="123"/>
      <c r="VCA82" s="123"/>
      <c r="VCB82" s="123"/>
      <c r="VCC82" s="123"/>
      <c r="VCD82" s="123"/>
      <c r="VCE82" s="123"/>
      <c r="VCF82" s="123"/>
      <c r="VCG82" s="123"/>
      <c r="VCH82" s="123"/>
      <c r="VCI82" s="123"/>
      <c r="VCJ82" s="123"/>
      <c r="VCK82" s="123"/>
      <c r="VCL82" s="123"/>
      <c r="VCM82" s="123"/>
      <c r="VCN82" s="123"/>
      <c r="VCO82" s="123"/>
      <c r="VCP82" s="123"/>
      <c r="VCQ82" s="123"/>
      <c r="VCR82" s="123"/>
      <c r="VCS82" s="123"/>
      <c r="VCT82" s="123"/>
      <c r="VCU82" s="123"/>
      <c r="VCV82" s="123"/>
      <c r="VCW82" s="123"/>
      <c r="VCX82" s="123"/>
      <c r="VCY82" s="123"/>
      <c r="VCZ82" s="123"/>
      <c r="VDA82" s="123"/>
      <c r="VDB82" s="123"/>
      <c r="VDC82" s="123"/>
      <c r="VDD82" s="123"/>
      <c r="VDE82" s="123"/>
      <c r="VDF82" s="123"/>
      <c r="VDG82" s="123"/>
      <c r="VDH82" s="123"/>
      <c r="VDI82" s="123"/>
      <c r="VDJ82" s="123"/>
      <c r="VDK82" s="123"/>
      <c r="VDL82" s="123"/>
      <c r="VDM82" s="123"/>
      <c r="VDN82" s="123"/>
      <c r="VDO82" s="123"/>
      <c r="VDP82" s="123"/>
      <c r="VDQ82" s="123"/>
      <c r="VDR82" s="123"/>
      <c r="VDS82" s="123"/>
      <c r="VDT82" s="123"/>
      <c r="VDU82" s="123"/>
      <c r="VDV82" s="123"/>
      <c r="VDW82" s="123"/>
      <c r="VDX82" s="123"/>
      <c r="VDY82" s="123"/>
      <c r="VDZ82" s="123"/>
      <c r="VEA82" s="123"/>
      <c r="VEB82" s="123"/>
      <c r="VEC82" s="123"/>
      <c r="VED82" s="123"/>
      <c r="VEE82" s="123"/>
      <c r="VEF82" s="123"/>
      <c r="VEG82" s="123"/>
      <c r="VEH82" s="123"/>
      <c r="VEI82" s="123"/>
      <c r="VEJ82" s="123"/>
      <c r="VEK82" s="123"/>
      <c r="VEL82" s="123"/>
      <c r="VEM82" s="123"/>
      <c r="VEN82" s="123"/>
      <c r="VEO82" s="123"/>
      <c r="VEP82" s="123"/>
      <c r="VEQ82" s="123"/>
      <c r="VER82" s="123"/>
      <c r="VES82" s="123"/>
      <c r="VET82" s="123"/>
      <c r="VEU82" s="123"/>
      <c r="VEV82" s="123"/>
      <c r="VEW82" s="123"/>
      <c r="VEX82" s="123"/>
      <c r="VEY82" s="123"/>
      <c r="VEZ82" s="123"/>
      <c r="VFA82" s="123"/>
      <c r="VFB82" s="123"/>
      <c r="VFC82" s="123"/>
      <c r="VFD82" s="123"/>
      <c r="VFE82" s="123"/>
      <c r="VFF82" s="123"/>
      <c r="VFG82" s="123"/>
      <c r="VFH82" s="123"/>
      <c r="VFI82" s="123"/>
      <c r="VFJ82" s="123"/>
      <c r="VFK82" s="123"/>
      <c r="VFL82" s="123"/>
      <c r="VFM82" s="123"/>
      <c r="VFN82" s="123"/>
      <c r="VFO82" s="123"/>
      <c r="VFP82" s="123"/>
      <c r="VFQ82" s="123"/>
      <c r="VFR82" s="123"/>
      <c r="VFS82" s="123"/>
      <c r="VFT82" s="123"/>
      <c r="VFU82" s="123"/>
      <c r="VFV82" s="123"/>
      <c r="VFW82" s="123"/>
      <c r="VFX82" s="123"/>
      <c r="VFY82" s="123"/>
      <c r="VFZ82" s="123"/>
      <c r="VGA82" s="123"/>
      <c r="VGB82" s="123"/>
      <c r="VGC82" s="123"/>
      <c r="VGD82" s="123"/>
      <c r="VGE82" s="123"/>
      <c r="VGF82" s="123"/>
      <c r="VGG82" s="123"/>
      <c r="VGH82" s="123"/>
      <c r="VGI82" s="123"/>
      <c r="VGJ82" s="123"/>
      <c r="VGK82" s="123"/>
      <c r="VGL82" s="123"/>
      <c r="VGM82" s="123"/>
      <c r="VGN82" s="123"/>
      <c r="VGO82" s="123"/>
      <c r="VGP82" s="123"/>
      <c r="VGQ82" s="123"/>
      <c r="VGR82" s="123"/>
      <c r="VGS82" s="123"/>
      <c r="VGT82" s="123"/>
      <c r="VGU82" s="123"/>
      <c r="VGV82" s="123"/>
      <c r="VGW82" s="123"/>
      <c r="VGX82" s="123"/>
      <c r="VGY82" s="123"/>
      <c r="VGZ82" s="123"/>
      <c r="VHA82" s="123"/>
      <c r="VHB82" s="123"/>
      <c r="VHC82" s="123"/>
      <c r="VHD82" s="123"/>
      <c r="VHE82" s="123"/>
      <c r="VHF82" s="123"/>
      <c r="VHG82" s="123"/>
      <c r="VHH82" s="123"/>
      <c r="VHI82" s="123"/>
      <c r="VHJ82" s="123"/>
      <c r="VHK82" s="123"/>
      <c r="VHL82" s="123"/>
      <c r="VHM82" s="123"/>
      <c r="VHN82" s="123"/>
      <c r="VHO82" s="123"/>
      <c r="VHP82" s="123"/>
      <c r="VHQ82" s="123"/>
      <c r="VHR82" s="123"/>
      <c r="VHS82" s="123"/>
      <c r="VHT82" s="123"/>
      <c r="VHU82" s="123"/>
      <c r="VHV82" s="123"/>
      <c r="VHW82" s="123"/>
      <c r="VHX82" s="123"/>
      <c r="VHY82" s="123"/>
      <c r="VHZ82" s="123"/>
      <c r="VIA82" s="123"/>
      <c r="VIB82" s="123"/>
      <c r="VIC82" s="123"/>
      <c r="VID82" s="123"/>
      <c r="VIE82" s="123"/>
      <c r="VIF82" s="123"/>
      <c r="VIG82" s="123"/>
      <c r="VIH82" s="123"/>
      <c r="VII82" s="123"/>
      <c r="VIJ82" s="123"/>
      <c r="VIK82" s="123"/>
      <c r="VIL82" s="123"/>
      <c r="VIM82" s="123"/>
      <c r="VIN82" s="123"/>
      <c r="VIO82" s="123"/>
      <c r="VIP82" s="123"/>
      <c r="VIQ82" s="123"/>
      <c r="VIR82" s="123"/>
      <c r="VIS82" s="123"/>
      <c r="VIT82" s="123"/>
      <c r="VIU82" s="123"/>
      <c r="VIV82" s="123"/>
      <c r="VIW82" s="123"/>
      <c r="VIX82" s="123"/>
      <c r="VIY82" s="123"/>
      <c r="VIZ82" s="123"/>
      <c r="VJA82" s="123"/>
      <c r="VJB82" s="123"/>
      <c r="VJC82" s="123"/>
      <c r="VJD82" s="123"/>
      <c r="VJE82" s="123"/>
      <c r="VJF82" s="123"/>
      <c r="VJG82" s="123"/>
      <c r="VJH82" s="123"/>
      <c r="VJI82" s="123"/>
      <c r="VJJ82" s="123"/>
      <c r="VJK82" s="123"/>
      <c r="VJL82" s="123"/>
      <c r="VJM82" s="123"/>
      <c r="VJN82" s="123"/>
      <c r="VJO82" s="123"/>
      <c r="VJP82" s="123"/>
      <c r="VJQ82" s="123"/>
      <c r="VJR82" s="123"/>
      <c r="VJS82" s="123"/>
      <c r="VJT82" s="123"/>
      <c r="VJU82" s="123"/>
      <c r="VJV82" s="123"/>
      <c r="VJW82" s="123"/>
      <c r="VJX82" s="123"/>
      <c r="VJY82" s="123"/>
      <c r="VJZ82" s="123"/>
      <c r="VKA82" s="123"/>
      <c r="VKB82" s="123"/>
      <c r="VKC82" s="123"/>
      <c r="VKD82" s="123"/>
      <c r="VKE82" s="123"/>
      <c r="VKF82" s="123"/>
      <c r="VKG82" s="123"/>
      <c r="VKH82" s="123"/>
      <c r="VKI82" s="123"/>
      <c r="VKJ82" s="123"/>
      <c r="VKK82" s="123"/>
      <c r="VKL82" s="123"/>
      <c r="VKM82" s="123"/>
      <c r="VKN82" s="123"/>
      <c r="VKO82" s="123"/>
      <c r="VKP82" s="123"/>
      <c r="VKQ82" s="123"/>
      <c r="VKR82" s="123"/>
      <c r="VKS82" s="123"/>
      <c r="VKT82" s="123"/>
      <c r="VKU82" s="123"/>
      <c r="VKV82" s="123"/>
      <c r="VKW82" s="123"/>
      <c r="VKX82" s="123"/>
      <c r="VKY82" s="123"/>
      <c r="VKZ82" s="123"/>
      <c r="VLA82" s="123"/>
      <c r="VLB82" s="123"/>
      <c r="VLC82" s="123"/>
      <c r="VLD82" s="123"/>
      <c r="VLE82" s="123"/>
      <c r="VLF82" s="123"/>
      <c r="VLG82" s="123"/>
      <c r="VLH82" s="123"/>
      <c r="VLI82" s="123"/>
      <c r="VLJ82" s="123"/>
      <c r="VLK82" s="123"/>
      <c r="VLL82" s="123"/>
      <c r="VLM82" s="123"/>
      <c r="VLN82" s="123"/>
      <c r="VLO82" s="123"/>
      <c r="VLP82" s="123"/>
      <c r="VLQ82" s="123"/>
      <c r="VLR82" s="123"/>
      <c r="VLS82" s="123"/>
      <c r="VLT82" s="123"/>
      <c r="VLU82" s="123"/>
      <c r="VLV82" s="123"/>
      <c r="VLW82" s="123"/>
      <c r="VLX82" s="123"/>
      <c r="VLY82" s="123"/>
      <c r="VLZ82" s="123"/>
      <c r="VMA82" s="123"/>
      <c r="VMB82" s="123"/>
      <c r="VMC82" s="123"/>
      <c r="VMD82" s="123"/>
      <c r="VME82" s="123"/>
      <c r="VMF82" s="123"/>
      <c r="VMG82" s="123"/>
      <c r="VMH82" s="123"/>
      <c r="VMI82" s="123"/>
      <c r="VMJ82" s="123"/>
      <c r="VMK82" s="123"/>
      <c r="VML82" s="123"/>
      <c r="VMM82" s="123"/>
      <c r="VMN82" s="123"/>
      <c r="VMO82" s="123"/>
      <c r="VMP82" s="123"/>
      <c r="VMQ82" s="123"/>
      <c r="VMR82" s="123"/>
      <c r="VMS82" s="123"/>
      <c r="VMT82" s="123"/>
      <c r="VMU82" s="123"/>
      <c r="VMV82" s="123"/>
      <c r="VMW82" s="123"/>
      <c r="VMX82" s="123"/>
      <c r="VMY82" s="123"/>
      <c r="VMZ82" s="123"/>
      <c r="VNA82" s="123"/>
      <c r="VNB82" s="123"/>
      <c r="VNC82" s="123"/>
      <c r="VND82" s="123"/>
      <c r="VNE82" s="123"/>
      <c r="VNF82" s="123"/>
      <c r="VNG82" s="123"/>
      <c r="VNH82" s="123"/>
      <c r="VNI82" s="123"/>
      <c r="VNJ82" s="123"/>
      <c r="VNK82" s="123"/>
      <c r="VNL82" s="123"/>
      <c r="VNM82" s="123"/>
      <c r="VNN82" s="123"/>
      <c r="VNO82" s="123"/>
      <c r="VNP82" s="123"/>
      <c r="VNQ82" s="123"/>
      <c r="VNR82" s="123"/>
      <c r="VNS82" s="123"/>
      <c r="VNT82" s="123"/>
      <c r="VNU82" s="123"/>
      <c r="VNV82" s="123"/>
      <c r="VNW82" s="123"/>
      <c r="VNX82" s="123"/>
      <c r="VNY82" s="123"/>
      <c r="VNZ82" s="123"/>
      <c r="VOA82" s="123"/>
      <c r="VOB82" s="123"/>
      <c r="VOC82" s="123"/>
      <c r="VOD82" s="123"/>
      <c r="VOE82" s="123"/>
      <c r="VOF82" s="123"/>
      <c r="VOG82" s="123"/>
      <c r="VOH82" s="123"/>
      <c r="VOI82" s="123"/>
      <c r="VOJ82" s="123"/>
      <c r="VOK82" s="123"/>
      <c r="VOL82" s="123"/>
      <c r="VOM82" s="123"/>
      <c r="VON82" s="123"/>
      <c r="VOO82" s="123"/>
      <c r="VOP82" s="123"/>
      <c r="VOQ82" s="123"/>
      <c r="VOR82" s="123"/>
      <c r="VOS82" s="123"/>
      <c r="VOT82" s="123"/>
      <c r="VOU82" s="123"/>
      <c r="VOV82" s="123"/>
      <c r="VOW82" s="123"/>
      <c r="VOX82" s="123"/>
      <c r="VOY82" s="123"/>
      <c r="VOZ82" s="123"/>
      <c r="VPA82" s="123"/>
      <c r="VPB82" s="123"/>
      <c r="VPC82" s="123"/>
      <c r="VPD82" s="123"/>
      <c r="VPE82" s="123"/>
      <c r="VPF82" s="123"/>
      <c r="VPG82" s="123"/>
      <c r="VPH82" s="123"/>
      <c r="VPI82" s="123"/>
      <c r="VPJ82" s="123"/>
      <c r="VPK82" s="123"/>
      <c r="VPL82" s="123"/>
      <c r="VPM82" s="123"/>
      <c r="VPN82" s="123"/>
      <c r="VPO82" s="123"/>
      <c r="VPP82" s="123"/>
      <c r="VPQ82" s="123"/>
      <c r="VPR82" s="123"/>
      <c r="VPS82" s="123"/>
      <c r="VPT82" s="123"/>
      <c r="VPU82" s="123"/>
      <c r="VPV82" s="123"/>
      <c r="VPW82" s="123"/>
      <c r="VPX82" s="123"/>
      <c r="VPY82" s="123"/>
      <c r="VPZ82" s="123"/>
      <c r="VQA82" s="123"/>
      <c r="VQB82" s="123"/>
      <c r="VQC82" s="123"/>
      <c r="VQD82" s="123"/>
      <c r="VQE82" s="123"/>
      <c r="VQF82" s="123"/>
      <c r="VQG82" s="123"/>
      <c r="VQH82" s="123"/>
      <c r="VQI82" s="123"/>
      <c r="VQJ82" s="123"/>
      <c r="VQK82" s="123"/>
      <c r="VQL82" s="123"/>
      <c r="VQM82" s="123"/>
      <c r="VQN82" s="123"/>
      <c r="VQO82" s="123"/>
      <c r="VQP82" s="123"/>
      <c r="VQQ82" s="123"/>
      <c r="VQR82" s="123"/>
      <c r="VQS82" s="123"/>
      <c r="VQT82" s="123"/>
      <c r="VQU82" s="123"/>
      <c r="VQV82" s="123"/>
      <c r="VQW82" s="123"/>
      <c r="VQX82" s="123"/>
      <c r="VQY82" s="123"/>
      <c r="VQZ82" s="123"/>
      <c r="VRA82" s="123"/>
      <c r="VRB82" s="123"/>
      <c r="VRC82" s="123"/>
      <c r="VRD82" s="123"/>
      <c r="VRE82" s="123"/>
      <c r="VRF82" s="123"/>
      <c r="VRG82" s="123"/>
      <c r="VRH82" s="123"/>
      <c r="VRI82" s="123"/>
      <c r="VRJ82" s="123"/>
      <c r="VRK82" s="123"/>
      <c r="VRL82" s="123"/>
      <c r="VRM82" s="123"/>
      <c r="VRN82" s="123"/>
      <c r="VRO82" s="123"/>
      <c r="VRP82" s="123"/>
      <c r="VRQ82" s="123"/>
      <c r="VRR82" s="123"/>
      <c r="VRS82" s="123"/>
      <c r="VRT82" s="123"/>
      <c r="VRU82" s="123"/>
      <c r="VRV82" s="123"/>
      <c r="VRW82" s="123"/>
      <c r="VRX82" s="123"/>
      <c r="VRY82" s="123"/>
      <c r="VRZ82" s="123"/>
      <c r="VSA82" s="123"/>
      <c r="VSB82" s="123"/>
      <c r="VSC82" s="123"/>
      <c r="VSD82" s="123"/>
      <c r="VSE82" s="123"/>
      <c r="VSF82" s="123"/>
      <c r="VSG82" s="123"/>
      <c r="VSH82" s="123"/>
      <c r="VSI82" s="123"/>
      <c r="VSJ82" s="123"/>
      <c r="VSK82" s="123"/>
      <c r="VSL82" s="123"/>
      <c r="VSM82" s="123"/>
      <c r="VSN82" s="123"/>
      <c r="VSO82" s="123"/>
      <c r="VSP82" s="123"/>
      <c r="VSQ82" s="123"/>
      <c r="VSR82" s="123"/>
      <c r="VSS82" s="123"/>
      <c r="VST82" s="123"/>
      <c r="VSU82" s="123"/>
      <c r="VSV82" s="123"/>
      <c r="VSW82" s="123"/>
      <c r="VSX82" s="123"/>
      <c r="VSY82" s="123"/>
      <c r="VSZ82" s="123"/>
      <c r="VTA82" s="123"/>
      <c r="VTB82" s="123"/>
      <c r="VTC82" s="123"/>
      <c r="VTD82" s="123"/>
      <c r="VTE82" s="123"/>
      <c r="VTF82" s="123"/>
      <c r="VTG82" s="123"/>
      <c r="VTH82" s="123"/>
      <c r="VTI82" s="123"/>
      <c r="VTJ82" s="123"/>
      <c r="VTK82" s="123"/>
      <c r="VTL82" s="123"/>
      <c r="VTM82" s="123"/>
      <c r="VTN82" s="123"/>
      <c r="VTO82" s="123"/>
      <c r="VTP82" s="123"/>
      <c r="VTQ82" s="123"/>
      <c r="VTR82" s="123"/>
      <c r="VTS82" s="123"/>
      <c r="VTT82" s="123"/>
      <c r="VTU82" s="123"/>
      <c r="VTV82" s="123"/>
      <c r="VTW82" s="123"/>
      <c r="VTX82" s="123"/>
      <c r="VTY82" s="123"/>
      <c r="VTZ82" s="123"/>
      <c r="VUA82" s="123"/>
      <c r="VUB82" s="123"/>
      <c r="VUC82" s="123"/>
      <c r="VUD82" s="123"/>
      <c r="VUE82" s="123"/>
      <c r="VUF82" s="123"/>
      <c r="VUG82" s="123"/>
      <c r="VUH82" s="123"/>
      <c r="VUI82" s="123"/>
      <c r="VUJ82" s="123"/>
      <c r="VUK82" s="123"/>
      <c r="VUL82" s="123"/>
      <c r="VUM82" s="123"/>
      <c r="VUN82" s="123"/>
      <c r="VUO82" s="123"/>
      <c r="VUP82" s="123"/>
      <c r="VUQ82" s="123"/>
      <c r="VUR82" s="123"/>
      <c r="VUS82" s="123"/>
      <c r="VUT82" s="123"/>
      <c r="VUU82" s="123"/>
      <c r="VUV82" s="123"/>
      <c r="VUW82" s="123"/>
      <c r="VUX82" s="123"/>
      <c r="VUY82" s="123"/>
      <c r="VUZ82" s="123"/>
      <c r="VVA82" s="123"/>
      <c r="VVB82" s="123"/>
      <c r="VVC82" s="123"/>
      <c r="VVD82" s="123"/>
      <c r="VVE82" s="123"/>
      <c r="VVF82" s="123"/>
      <c r="VVG82" s="123"/>
      <c r="VVH82" s="123"/>
      <c r="VVI82" s="123"/>
      <c r="VVJ82" s="123"/>
      <c r="VVK82" s="123"/>
      <c r="VVL82" s="123"/>
      <c r="VVM82" s="123"/>
      <c r="VVN82" s="123"/>
      <c r="VVO82" s="123"/>
      <c r="VVP82" s="123"/>
      <c r="VVQ82" s="123"/>
      <c r="VVR82" s="123"/>
      <c r="VVS82" s="123"/>
      <c r="VVT82" s="123"/>
      <c r="VVU82" s="123"/>
      <c r="VVV82" s="123"/>
      <c r="VVW82" s="123"/>
      <c r="VVX82" s="123"/>
      <c r="VVY82" s="123"/>
      <c r="VVZ82" s="123"/>
      <c r="VWA82" s="123"/>
      <c r="VWB82" s="123"/>
      <c r="VWC82" s="123"/>
      <c r="VWD82" s="123"/>
      <c r="VWE82" s="123"/>
      <c r="VWF82" s="123"/>
      <c r="VWG82" s="123"/>
      <c r="VWH82" s="123"/>
      <c r="VWI82" s="123"/>
      <c r="VWJ82" s="123"/>
      <c r="VWK82" s="123"/>
      <c r="VWL82" s="123"/>
      <c r="VWM82" s="123"/>
      <c r="VWN82" s="123"/>
      <c r="VWO82" s="123"/>
      <c r="VWP82" s="123"/>
      <c r="VWQ82" s="123"/>
      <c r="VWR82" s="123"/>
      <c r="VWS82" s="123"/>
      <c r="VWT82" s="123"/>
      <c r="VWU82" s="123"/>
      <c r="VWV82" s="123"/>
      <c r="VWW82" s="123"/>
      <c r="VWX82" s="123"/>
      <c r="VWY82" s="123"/>
      <c r="VWZ82" s="123"/>
      <c r="VXA82" s="123"/>
      <c r="VXB82" s="123"/>
      <c r="VXC82" s="123"/>
      <c r="VXD82" s="123"/>
      <c r="VXE82" s="123"/>
      <c r="VXF82" s="123"/>
      <c r="VXG82" s="123"/>
      <c r="VXH82" s="123"/>
      <c r="VXI82" s="123"/>
      <c r="VXJ82" s="123"/>
      <c r="VXK82" s="123"/>
      <c r="VXL82" s="123"/>
      <c r="VXM82" s="123"/>
      <c r="VXN82" s="123"/>
      <c r="VXO82" s="123"/>
      <c r="VXP82" s="123"/>
      <c r="VXQ82" s="123"/>
      <c r="VXR82" s="123"/>
      <c r="VXS82" s="123"/>
      <c r="VXT82" s="123"/>
      <c r="VXU82" s="123"/>
      <c r="VXV82" s="123"/>
      <c r="VXW82" s="123"/>
      <c r="VXX82" s="123"/>
      <c r="VXY82" s="123"/>
      <c r="VXZ82" s="123"/>
      <c r="VYA82" s="123"/>
      <c r="VYB82" s="123"/>
      <c r="VYC82" s="123"/>
      <c r="VYD82" s="123"/>
      <c r="VYE82" s="123"/>
      <c r="VYF82" s="123"/>
      <c r="VYG82" s="123"/>
      <c r="VYH82" s="123"/>
      <c r="VYI82" s="123"/>
      <c r="VYJ82" s="123"/>
      <c r="VYK82" s="123"/>
      <c r="VYL82" s="123"/>
      <c r="VYM82" s="123"/>
      <c r="VYN82" s="123"/>
      <c r="VYO82" s="123"/>
      <c r="VYP82" s="123"/>
      <c r="VYQ82" s="123"/>
      <c r="VYR82" s="123"/>
      <c r="VYS82" s="123"/>
      <c r="VYT82" s="123"/>
      <c r="VYU82" s="123"/>
      <c r="VYV82" s="123"/>
      <c r="VYW82" s="123"/>
      <c r="VYX82" s="123"/>
      <c r="VYY82" s="123"/>
      <c r="VYZ82" s="123"/>
      <c r="VZA82" s="123"/>
      <c r="VZB82" s="123"/>
      <c r="VZC82" s="123"/>
      <c r="VZD82" s="123"/>
      <c r="VZE82" s="123"/>
      <c r="VZF82" s="123"/>
      <c r="VZG82" s="123"/>
      <c r="VZH82" s="123"/>
      <c r="VZI82" s="123"/>
      <c r="VZJ82" s="123"/>
      <c r="VZK82" s="123"/>
      <c r="VZL82" s="123"/>
      <c r="VZM82" s="123"/>
      <c r="VZN82" s="123"/>
      <c r="VZO82" s="123"/>
      <c r="VZP82" s="123"/>
      <c r="VZQ82" s="123"/>
      <c r="VZR82" s="123"/>
      <c r="VZS82" s="123"/>
      <c r="VZT82" s="123"/>
      <c r="VZU82" s="123"/>
      <c r="VZV82" s="123"/>
      <c r="VZW82" s="123"/>
      <c r="VZX82" s="123"/>
      <c r="VZY82" s="123"/>
      <c r="VZZ82" s="123"/>
      <c r="WAA82" s="123"/>
      <c r="WAB82" s="123"/>
      <c r="WAC82" s="123"/>
      <c r="WAD82" s="123"/>
      <c r="WAE82" s="123"/>
      <c r="WAF82" s="123"/>
      <c r="WAG82" s="123"/>
      <c r="WAH82" s="123"/>
      <c r="WAI82" s="123"/>
      <c r="WAJ82" s="123"/>
      <c r="WAK82" s="123"/>
      <c r="WAL82" s="123"/>
      <c r="WAM82" s="123"/>
      <c r="WAN82" s="123"/>
      <c r="WAO82" s="123"/>
      <c r="WAP82" s="123"/>
      <c r="WAQ82" s="123"/>
      <c r="WAR82" s="123"/>
      <c r="WAS82" s="123"/>
      <c r="WAT82" s="123"/>
      <c r="WAU82" s="123"/>
      <c r="WAV82" s="123"/>
      <c r="WAW82" s="123"/>
      <c r="WAX82" s="123"/>
      <c r="WAY82" s="123"/>
      <c r="WAZ82" s="123"/>
      <c r="WBA82" s="123"/>
      <c r="WBB82" s="123"/>
      <c r="WBC82" s="123"/>
      <c r="WBD82" s="123"/>
      <c r="WBE82" s="123"/>
      <c r="WBF82" s="123"/>
      <c r="WBG82" s="123"/>
      <c r="WBH82" s="123"/>
      <c r="WBI82" s="123"/>
      <c r="WBJ82" s="123"/>
      <c r="WBK82" s="123"/>
      <c r="WBL82" s="123"/>
      <c r="WBM82" s="123"/>
      <c r="WBN82" s="123"/>
      <c r="WBO82" s="123"/>
      <c r="WBP82" s="123"/>
      <c r="WBQ82" s="123"/>
      <c r="WBR82" s="123"/>
      <c r="WBS82" s="123"/>
      <c r="WBT82" s="123"/>
      <c r="WBU82" s="123"/>
      <c r="WBV82" s="123"/>
      <c r="WBW82" s="123"/>
      <c r="WBX82" s="123"/>
      <c r="WBY82" s="123"/>
      <c r="WBZ82" s="123"/>
      <c r="WCA82" s="123"/>
      <c r="WCB82" s="123"/>
      <c r="WCC82" s="123"/>
      <c r="WCD82" s="123"/>
      <c r="WCE82" s="123"/>
      <c r="WCF82" s="123"/>
      <c r="WCG82" s="123"/>
      <c r="WCH82" s="123"/>
      <c r="WCI82" s="123"/>
      <c r="WCJ82" s="123"/>
      <c r="WCK82" s="123"/>
      <c r="WCL82" s="123"/>
      <c r="WCM82" s="123"/>
      <c r="WCN82" s="123"/>
      <c r="WCO82" s="123"/>
      <c r="WCP82" s="123"/>
      <c r="WCQ82" s="123"/>
      <c r="WCR82" s="123"/>
      <c r="WCS82" s="123"/>
      <c r="WCT82" s="123"/>
      <c r="WCU82" s="123"/>
      <c r="WCV82" s="123"/>
      <c r="WCW82" s="123"/>
      <c r="WCX82" s="123"/>
      <c r="WCY82" s="123"/>
      <c r="WCZ82" s="123"/>
      <c r="WDA82" s="123"/>
      <c r="WDB82" s="123"/>
      <c r="WDC82" s="123"/>
      <c r="WDD82" s="123"/>
      <c r="WDE82" s="123"/>
      <c r="WDF82" s="123"/>
      <c r="WDG82" s="123"/>
      <c r="WDH82" s="123"/>
      <c r="WDI82" s="123"/>
      <c r="WDJ82" s="123"/>
      <c r="WDK82" s="123"/>
      <c r="WDL82" s="123"/>
      <c r="WDM82" s="123"/>
      <c r="WDN82" s="123"/>
      <c r="WDO82" s="123"/>
      <c r="WDP82" s="123"/>
      <c r="WDQ82" s="123"/>
      <c r="WDR82" s="123"/>
      <c r="WDS82" s="123"/>
      <c r="WDT82" s="123"/>
      <c r="WDU82" s="123"/>
      <c r="WDV82" s="123"/>
      <c r="WDW82" s="123"/>
      <c r="WDX82" s="123"/>
      <c r="WDY82" s="123"/>
      <c r="WDZ82" s="123"/>
      <c r="WEA82" s="123"/>
      <c r="WEB82" s="123"/>
      <c r="WEC82" s="123"/>
      <c r="WED82" s="123"/>
      <c r="WEE82" s="123"/>
      <c r="WEF82" s="123"/>
      <c r="WEG82" s="123"/>
      <c r="WEH82" s="123"/>
      <c r="WEI82" s="123"/>
      <c r="WEJ82" s="123"/>
      <c r="WEK82" s="123"/>
      <c r="WEL82" s="123"/>
      <c r="WEM82" s="123"/>
      <c r="WEN82" s="123"/>
      <c r="WEO82" s="123"/>
      <c r="WEP82" s="123"/>
      <c r="WEQ82" s="123"/>
      <c r="WER82" s="123"/>
      <c r="WES82" s="123"/>
      <c r="WET82" s="123"/>
      <c r="WEU82" s="123"/>
      <c r="WEV82" s="123"/>
      <c r="WEW82" s="123"/>
      <c r="WEX82" s="123"/>
      <c r="WEY82" s="123"/>
      <c r="WEZ82" s="123"/>
      <c r="WFA82" s="123"/>
      <c r="WFB82" s="123"/>
      <c r="WFC82" s="123"/>
      <c r="WFD82" s="123"/>
      <c r="WFE82" s="123"/>
      <c r="WFF82" s="123"/>
      <c r="WFG82" s="123"/>
      <c r="WFH82" s="123"/>
      <c r="WFI82" s="123"/>
      <c r="WFJ82" s="123"/>
      <c r="WFK82" s="123"/>
      <c r="WFL82" s="123"/>
      <c r="WFM82" s="123"/>
      <c r="WFN82" s="123"/>
      <c r="WFO82" s="123"/>
      <c r="WFP82" s="123"/>
      <c r="WFQ82" s="123"/>
      <c r="WFR82" s="123"/>
      <c r="WFS82" s="123"/>
      <c r="WFT82" s="123"/>
      <c r="WFU82" s="123"/>
      <c r="WFV82" s="123"/>
      <c r="WFW82" s="123"/>
      <c r="WFX82" s="123"/>
      <c r="WFY82" s="123"/>
      <c r="WFZ82" s="123"/>
      <c r="WGA82" s="123"/>
      <c r="WGB82" s="123"/>
      <c r="WGC82" s="123"/>
      <c r="WGD82" s="123"/>
      <c r="WGE82" s="123"/>
      <c r="WGF82" s="123"/>
      <c r="WGG82" s="123"/>
      <c r="WGH82" s="123"/>
      <c r="WGI82" s="123"/>
      <c r="WGJ82" s="123"/>
      <c r="WGK82" s="123"/>
      <c r="WGL82" s="123"/>
      <c r="WGM82" s="123"/>
      <c r="WGN82" s="123"/>
      <c r="WGO82" s="123"/>
      <c r="WGP82" s="123"/>
      <c r="WGQ82" s="123"/>
      <c r="WGR82" s="123"/>
      <c r="WGS82" s="123"/>
      <c r="WGT82" s="123"/>
      <c r="WGU82" s="123"/>
      <c r="WGV82" s="123"/>
      <c r="WGW82" s="123"/>
      <c r="WGX82" s="123"/>
      <c r="WGY82" s="123"/>
      <c r="WGZ82" s="123"/>
      <c r="WHA82" s="123"/>
      <c r="WHB82" s="123"/>
      <c r="WHC82" s="123"/>
      <c r="WHD82" s="123"/>
      <c r="WHE82" s="123"/>
      <c r="WHF82" s="123"/>
      <c r="WHG82" s="123"/>
      <c r="WHH82" s="123"/>
      <c r="WHI82" s="123"/>
      <c r="WHJ82" s="123"/>
      <c r="WHK82" s="123"/>
      <c r="WHL82" s="123"/>
      <c r="WHM82" s="123"/>
      <c r="WHN82" s="123"/>
      <c r="WHO82" s="123"/>
      <c r="WHP82" s="123"/>
      <c r="WHQ82" s="123"/>
      <c r="WHR82" s="123"/>
      <c r="WHS82" s="123"/>
      <c r="WHT82" s="123"/>
      <c r="WHU82" s="123"/>
      <c r="WHV82" s="123"/>
      <c r="WHW82" s="123"/>
      <c r="WHX82" s="123"/>
      <c r="WHY82" s="123"/>
      <c r="WHZ82" s="123"/>
      <c r="WIA82" s="123"/>
      <c r="WIB82" s="123"/>
      <c r="WIC82" s="123"/>
      <c r="WID82" s="123"/>
      <c r="WIE82" s="123"/>
      <c r="WIF82" s="123"/>
      <c r="WIG82" s="123"/>
      <c r="WIH82" s="123"/>
      <c r="WII82" s="123"/>
      <c r="WIJ82" s="123"/>
      <c r="WIK82" s="123"/>
      <c r="WIL82" s="123"/>
      <c r="WIM82" s="123"/>
      <c r="WIN82" s="123"/>
      <c r="WIO82" s="123"/>
      <c r="WIP82" s="123"/>
      <c r="WIQ82" s="123"/>
      <c r="WIR82" s="123"/>
      <c r="WIS82" s="123"/>
      <c r="WIT82" s="123"/>
      <c r="WIU82" s="123"/>
      <c r="WIV82" s="123"/>
      <c r="WIW82" s="123"/>
      <c r="WIX82" s="123"/>
      <c r="WIY82" s="123"/>
      <c r="WIZ82" s="123"/>
      <c r="WJA82" s="123"/>
      <c r="WJB82" s="123"/>
      <c r="WJC82" s="123"/>
      <c r="WJD82" s="123"/>
      <c r="WJE82" s="123"/>
      <c r="WJF82" s="123"/>
      <c r="WJG82" s="123"/>
      <c r="WJH82" s="123"/>
      <c r="WJI82" s="123"/>
      <c r="WJJ82" s="123"/>
      <c r="WJK82" s="123"/>
      <c r="WJL82" s="123"/>
      <c r="WJM82" s="123"/>
      <c r="WJN82" s="123"/>
      <c r="WJO82" s="123"/>
      <c r="WJP82" s="123"/>
      <c r="WJQ82" s="123"/>
      <c r="WJR82" s="123"/>
      <c r="WJS82" s="123"/>
      <c r="WJT82" s="123"/>
      <c r="WJU82" s="123"/>
      <c r="WJV82" s="123"/>
      <c r="WJW82" s="123"/>
      <c r="WJX82" s="123"/>
      <c r="WJY82" s="123"/>
      <c r="WJZ82" s="123"/>
      <c r="WKA82" s="123"/>
      <c r="WKB82" s="123"/>
      <c r="WKC82" s="123"/>
      <c r="WKD82" s="123"/>
      <c r="WKE82" s="123"/>
      <c r="WKF82" s="123"/>
      <c r="WKG82" s="123"/>
      <c r="WKH82" s="123"/>
      <c r="WKI82" s="123"/>
      <c r="WKJ82" s="123"/>
      <c r="WKK82" s="123"/>
      <c r="WKL82" s="123"/>
      <c r="WKM82" s="123"/>
      <c r="WKN82" s="123"/>
      <c r="WKO82" s="123"/>
      <c r="WKP82" s="123"/>
      <c r="WKQ82" s="123"/>
      <c r="WKR82" s="123"/>
      <c r="WKS82" s="123"/>
      <c r="WKT82" s="123"/>
      <c r="WKU82" s="123"/>
      <c r="WKV82" s="123"/>
      <c r="WKW82" s="123"/>
      <c r="WKX82" s="123"/>
      <c r="WKY82" s="123"/>
      <c r="WKZ82" s="123"/>
      <c r="WLA82" s="123"/>
      <c r="WLB82" s="123"/>
      <c r="WLC82" s="123"/>
      <c r="WLD82" s="123"/>
      <c r="WLE82" s="123"/>
      <c r="WLF82" s="123"/>
      <c r="WLG82" s="123"/>
      <c r="WLH82" s="123"/>
      <c r="WLI82" s="123"/>
      <c r="WLJ82" s="123"/>
      <c r="WLK82" s="123"/>
      <c r="WLL82" s="123"/>
      <c r="WLM82" s="123"/>
      <c r="WLN82" s="123"/>
      <c r="WLO82" s="123"/>
      <c r="WLP82" s="123"/>
      <c r="WLQ82" s="123"/>
      <c r="WLR82" s="123"/>
      <c r="WLS82" s="123"/>
      <c r="WLT82" s="123"/>
      <c r="WLU82" s="123"/>
      <c r="WLV82" s="123"/>
      <c r="WLW82" s="123"/>
      <c r="WLX82" s="123"/>
      <c r="WLY82" s="123"/>
      <c r="WLZ82" s="123"/>
      <c r="WMA82" s="123"/>
      <c r="WMB82" s="123"/>
      <c r="WMC82" s="123"/>
      <c r="WMD82" s="123"/>
      <c r="WME82" s="123"/>
      <c r="WMF82" s="123"/>
      <c r="WMG82" s="123"/>
      <c r="WMH82" s="123"/>
      <c r="WMI82" s="123"/>
      <c r="WMJ82" s="123"/>
      <c r="WMK82" s="123"/>
      <c r="WML82" s="123"/>
      <c r="WMM82" s="123"/>
      <c r="WMN82" s="123"/>
      <c r="WMO82" s="123"/>
      <c r="WMP82" s="123"/>
      <c r="WMQ82" s="123"/>
      <c r="WMR82" s="123"/>
      <c r="WMS82" s="123"/>
      <c r="WMT82" s="123"/>
      <c r="WMU82" s="123"/>
      <c r="WMV82" s="123"/>
      <c r="WMW82" s="123"/>
      <c r="WMX82" s="123"/>
      <c r="WMY82" s="123"/>
      <c r="WMZ82" s="123"/>
      <c r="WNA82" s="123"/>
      <c r="WNB82" s="123"/>
      <c r="WNC82" s="123"/>
      <c r="WND82" s="123"/>
      <c r="WNE82" s="123"/>
      <c r="WNF82" s="123"/>
      <c r="WNG82" s="123"/>
      <c r="WNH82" s="123"/>
      <c r="WNI82" s="123"/>
      <c r="WNJ82" s="123"/>
      <c r="WNK82" s="123"/>
      <c r="WNL82" s="123"/>
      <c r="WNM82" s="123"/>
      <c r="WNN82" s="123"/>
      <c r="WNO82" s="123"/>
      <c r="WNP82" s="123"/>
      <c r="WNQ82" s="123"/>
      <c r="WNR82" s="123"/>
      <c r="WNS82" s="123"/>
      <c r="WNT82" s="123"/>
      <c r="WNU82" s="123"/>
      <c r="WNV82" s="123"/>
      <c r="WNW82" s="123"/>
      <c r="WNX82" s="123"/>
      <c r="WNY82" s="123"/>
      <c r="WNZ82" s="123"/>
      <c r="WOA82" s="123"/>
      <c r="WOB82" s="123"/>
      <c r="WOC82" s="123"/>
      <c r="WOD82" s="123"/>
      <c r="WOE82" s="123"/>
      <c r="WOF82" s="123"/>
      <c r="WOG82" s="123"/>
      <c r="WOH82" s="123"/>
      <c r="WOI82" s="123"/>
      <c r="WOJ82" s="123"/>
      <c r="WOK82" s="123"/>
      <c r="WOL82" s="123"/>
      <c r="WOM82" s="123"/>
      <c r="WON82" s="123"/>
      <c r="WOO82" s="123"/>
      <c r="WOP82" s="123"/>
      <c r="WOQ82" s="123"/>
      <c r="WOR82" s="123"/>
      <c r="WOS82" s="123"/>
      <c r="WOT82" s="123"/>
      <c r="WOU82" s="123"/>
      <c r="WOV82" s="123"/>
      <c r="WOW82" s="123"/>
      <c r="WOX82" s="123"/>
      <c r="WOY82" s="123"/>
      <c r="WOZ82" s="123"/>
      <c r="WPA82" s="123"/>
      <c r="WPB82" s="123"/>
      <c r="WPC82" s="123"/>
      <c r="WPD82" s="123"/>
      <c r="WPE82" s="123"/>
      <c r="WPF82" s="123"/>
      <c r="WPG82" s="123"/>
      <c r="WPH82" s="123"/>
      <c r="WPI82" s="123"/>
      <c r="WPJ82" s="123"/>
      <c r="WPK82" s="123"/>
      <c r="WPL82" s="123"/>
      <c r="WPM82" s="123"/>
      <c r="WPN82" s="123"/>
      <c r="WPO82" s="123"/>
      <c r="WPP82" s="123"/>
      <c r="WPQ82" s="123"/>
      <c r="WPR82" s="123"/>
      <c r="WPS82" s="123"/>
      <c r="WPT82" s="123"/>
      <c r="WPU82" s="123"/>
      <c r="WPV82" s="123"/>
      <c r="WPW82" s="123"/>
      <c r="WPX82" s="123"/>
      <c r="WPY82" s="123"/>
      <c r="WPZ82" s="123"/>
      <c r="WQA82" s="123"/>
      <c r="WQB82" s="123"/>
      <c r="WQC82" s="123"/>
      <c r="WQD82" s="123"/>
      <c r="WQE82" s="123"/>
      <c r="WQF82" s="123"/>
      <c r="WQG82" s="123"/>
      <c r="WQH82" s="123"/>
      <c r="WQI82" s="123"/>
      <c r="WQJ82" s="123"/>
      <c r="WQK82" s="123"/>
      <c r="WQL82" s="123"/>
      <c r="WQM82" s="123"/>
      <c r="WQN82" s="123"/>
      <c r="WQO82" s="123"/>
      <c r="WQP82" s="123"/>
      <c r="WQQ82" s="123"/>
      <c r="WQR82" s="123"/>
      <c r="WQS82" s="123"/>
      <c r="WQT82" s="123"/>
      <c r="WQU82" s="123"/>
      <c r="WQV82" s="123"/>
      <c r="WQW82" s="123"/>
      <c r="WQX82" s="123"/>
      <c r="WQY82" s="123"/>
      <c r="WQZ82" s="123"/>
      <c r="WRA82" s="123"/>
      <c r="WRB82" s="123"/>
      <c r="WRC82" s="123"/>
      <c r="WRD82" s="123"/>
      <c r="WRE82" s="123"/>
      <c r="WRF82" s="123"/>
      <c r="WRG82" s="123"/>
      <c r="WRH82" s="123"/>
      <c r="WRI82" s="123"/>
      <c r="WRJ82" s="123"/>
      <c r="WRK82" s="123"/>
      <c r="WRL82" s="123"/>
      <c r="WRM82" s="123"/>
      <c r="WRN82" s="123"/>
      <c r="WRO82" s="123"/>
      <c r="WRP82" s="123"/>
      <c r="WRQ82" s="123"/>
      <c r="WRR82" s="123"/>
      <c r="WRS82" s="123"/>
      <c r="WRT82" s="123"/>
      <c r="WRU82" s="123"/>
      <c r="WRV82" s="123"/>
      <c r="WRW82" s="123"/>
      <c r="WRX82" s="123"/>
      <c r="WRY82" s="123"/>
      <c r="WRZ82" s="123"/>
      <c r="WSA82" s="123"/>
      <c r="WSB82" s="123"/>
      <c r="WSC82" s="123"/>
      <c r="WSD82" s="123"/>
      <c r="WSE82" s="123"/>
      <c r="WSF82" s="123"/>
      <c r="WSG82" s="123"/>
      <c r="WSH82" s="123"/>
      <c r="WSI82" s="123"/>
      <c r="WSJ82" s="123"/>
      <c r="WSK82" s="123"/>
      <c r="WSL82" s="123"/>
      <c r="WSM82" s="123"/>
      <c r="WSN82" s="123"/>
      <c r="WSO82" s="123"/>
      <c r="WSP82" s="123"/>
      <c r="WSQ82" s="123"/>
      <c r="WSR82" s="123"/>
      <c r="WSS82" s="123"/>
      <c r="WST82" s="123"/>
      <c r="WSU82" s="123"/>
      <c r="WSV82" s="123"/>
      <c r="WSW82" s="123"/>
      <c r="WSX82" s="123"/>
      <c r="WSY82" s="123"/>
      <c r="WSZ82" s="123"/>
      <c r="WTA82" s="123"/>
      <c r="WTB82" s="123"/>
      <c r="WTC82" s="123"/>
      <c r="WTD82" s="123"/>
      <c r="WTE82" s="123"/>
      <c r="WTF82" s="123"/>
      <c r="WTG82" s="123"/>
      <c r="WTH82" s="123"/>
      <c r="WTI82" s="123"/>
      <c r="WTJ82" s="123"/>
      <c r="WTK82" s="123"/>
      <c r="WTL82" s="123"/>
      <c r="WTM82" s="123"/>
      <c r="WTN82" s="123"/>
      <c r="WTO82" s="123"/>
      <c r="WTP82" s="123"/>
      <c r="WTQ82" s="123"/>
      <c r="WTR82" s="123"/>
      <c r="WTS82" s="123"/>
      <c r="WTT82" s="123"/>
      <c r="WTU82" s="123"/>
      <c r="WTV82" s="123"/>
      <c r="WTW82" s="123"/>
      <c r="WTX82" s="123"/>
      <c r="WTY82" s="123"/>
      <c r="WTZ82" s="123"/>
      <c r="WUA82" s="123"/>
      <c r="WUB82" s="123"/>
      <c r="WUC82" s="123"/>
      <c r="WUD82" s="123"/>
      <c r="WUE82" s="123"/>
      <c r="WUF82" s="123"/>
      <c r="WUG82" s="123"/>
      <c r="WUH82" s="123"/>
      <c r="WUI82" s="123"/>
      <c r="WUJ82" s="123"/>
      <c r="WUK82" s="123"/>
      <c r="WUL82" s="123"/>
      <c r="WUM82" s="123"/>
      <c r="WUN82" s="123"/>
      <c r="WUO82" s="123"/>
      <c r="WUP82" s="123"/>
      <c r="WUQ82" s="123"/>
      <c r="WUR82" s="123"/>
      <c r="WUS82" s="123"/>
      <c r="WUT82" s="123"/>
      <c r="WUU82" s="123"/>
      <c r="WUV82" s="123"/>
      <c r="WUW82" s="123"/>
      <c r="WUX82" s="123"/>
      <c r="WUY82" s="123"/>
      <c r="WUZ82" s="123"/>
      <c r="WVA82" s="123"/>
      <c r="WVB82" s="123"/>
      <c r="WVC82" s="123"/>
      <c r="WVD82" s="123"/>
      <c r="WVE82" s="123"/>
      <c r="WVF82" s="123"/>
      <c r="WVG82" s="123"/>
      <c r="WVH82" s="123"/>
      <c r="WVI82" s="123"/>
      <c r="WVJ82" s="123"/>
      <c r="WVK82" s="123"/>
      <c r="WVL82" s="123"/>
      <c r="WVM82" s="123"/>
      <c r="WVN82" s="123"/>
      <c r="WVO82" s="123"/>
      <c r="WVP82" s="123"/>
      <c r="WVQ82" s="123"/>
      <c r="WVR82" s="123"/>
      <c r="WVS82" s="123"/>
      <c r="WVT82" s="123"/>
      <c r="WVU82" s="123"/>
      <c r="WVV82" s="123"/>
      <c r="WVW82" s="123"/>
      <c r="WVX82" s="123"/>
      <c r="WVY82" s="123"/>
      <c r="WVZ82" s="123"/>
      <c r="WWA82" s="123"/>
      <c r="WWB82" s="123"/>
      <c r="WWC82" s="123"/>
      <c r="WWD82" s="123"/>
      <c r="WWE82" s="123"/>
      <c r="WWF82" s="123"/>
      <c r="WWG82" s="123"/>
      <c r="WWH82" s="123"/>
      <c r="WWI82" s="123"/>
      <c r="WWJ82" s="123"/>
      <c r="WWK82" s="123"/>
      <c r="WWL82" s="123"/>
      <c r="WWM82" s="123"/>
      <c r="WWN82" s="123"/>
      <c r="WWO82" s="123"/>
      <c r="WWP82" s="123"/>
      <c r="WWQ82" s="123"/>
      <c r="WWR82" s="123"/>
      <c r="WWS82" s="123"/>
      <c r="WWT82" s="123"/>
      <c r="WWU82" s="123"/>
      <c r="WWV82" s="123"/>
      <c r="WWW82" s="123"/>
      <c r="WWX82" s="123"/>
      <c r="WWY82" s="123"/>
      <c r="WWZ82" s="123"/>
      <c r="WXA82" s="123"/>
      <c r="WXB82" s="123"/>
      <c r="WXC82" s="123"/>
      <c r="WXD82" s="123"/>
      <c r="WXE82" s="123"/>
    </row>
    <row r="83" spans="1:16177" ht="12" thickTop="1">
      <c r="A83" s="271"/>
      <c r="B83" s="272"/>
      <c r="C83" s="272"/>
      <c r="D83" s="273"/>
      <c r="E83" s="273"/>
      <c r="F83" s="273"/>
      <c r="G83" s="273"/>
      <c r="H83" s="273"/>
      <c r="I83" s="273"/>
      <c r="J83" s="273"/>
      <c r="K83" s="273"/>
      <c r="L83" s="273"/>
      <c r="M83" s="273"/>
      <c r="N83" s="273"/>
      <c r="O83" s="273"/>
      <c r="P83" s="273"/>
      <c r="Q83" s="273"/>
      <c r="R83" s="273"/>
      <c r="S83" s="273"/>
      <c r="T83" s="273"/>
      <c r="U83" s="273"/>
      <c r="V83" s="273"/>
      <c r="W83" s="273"/>
      <c r="X83" s="126"/>
      <c r="Y83" s="126"/>
      <c r="Z83" s="126"/>
      <c r="AA83" s="126"/>
      <c r="AB83" s="126"/>
      <c r="AC83" s="126"/>
      <c r="AD83" s="126"/>
      <c r="AE83" s="126"/>
      <c r="AF83" s="126"/>
      <c r="AG83" s="126"/>
      <c r="AH83" s="126"/>
      <c r="AI83" s="273"/>
      <c r="AJ83" s="273"/>
      <c r="AK83" s="273"/>
      <c r="AL83" s="126"/>
      <c r="AM83" s="126"/>
      <c r="AN83" s="126"/>
      <c r="AO83" s="126"/>
      <c r="AP83" s="126"/>
      <c r="AQ83" s="126"/>
      <c r="AR83" s="126"/>
      <c r="AS83" s="126"/>
      <c r="AT83" s="126"/>
      <c r="AU83" s="280"/>
      <c r="AV83" s="280"/>
    </row>
    <row r="84" spans="1:16177" hidden="1">
      <c r="A84" s="271"/>
      <c r="B84" s="272"/>
      <c r="C84" s="272"/>
      <c r="D84" s="273"/>
      <c r="E84" s="273"/>
      <c r="F84" s="273"/>
      <c r="G84" s="273"/>
      <c r="H84" s="273"/>
      <c r="I84" s="273"/>
      <c r="J84" s="273"/>
      <c r="K84" s="273"/>
      <c r="L84" s="273"/>
      <c r="M84" s="273"/>
      <c r="N84" s="273"/>
      <c r="O84" s="273"/>
      <c r="P84" s="273"/>
      <c r="Q84" s="273"/>
      <c r="R84" s="273"/>
      <c r="S84" s="273"/>
      <c r="T84" s="273"/>
      <c r="U84" s="273"/>
      <c r="V84" s="273"/>
      <c r="W84" s="273"/>
      <c r="X84" s="126"/>
      <c r="Y84" s="126"/>
      <c r="Z84" s="126"/>
      <c r="AA84" s="126"/>
      <c r="AB84" s="126"/>
      <c r="AC84" s="126"/>
      <c r="AD84" s="126"/>
      <c r="AE84" s="126"/>
      <c r="AF84" s="126"/>
      <c r="AG84" s="126"/>
      <c r="AH84" s="126"/>
      <c r="AI84" s="273"/>
      <c r="AJ84" s="273"/>
      <c r="AK84" s="273"/>
      <c r="AL84" s="126"/>
      <c r="AM84" s="126"/>
      <c r="AN84" s="126"/>
      <c r="AO84" s="126"/>
      <c r="AP84" s="126"/>
      <c r="AQ84" s="126"/>
      <c r="AR84" s="126"/>
      <c r="AS84" s="126"/>
      <c r="AT84" s="126"/>
      <c r="AU84" s="126"/>
      <c r="AV84" s="126"/>
    </row>
    <row r="85" spans="1:16177" hidden="1">
      <c r="A85" s="271"/>
      <c r="B85" s="272"/>
      <c r="C85" s="272"/>
      <c r="D85" s="273"/>
      <c r="E85" s="273"/>
      <c r="F85" s="273"/>
      <c r="G85" s="273"/>
      <c r="H85" s="273"/>
      <c r="I85" s="273"/>
      <c r="J85" s="273"/>
      <c r="K85" s="273"/>
      <c r="L85" s="273"/>
      <c r="M85" s="273"/>
      <c r="N85" s="273"/>
      <c r="O85" s="273"/>
      <c r="P85" s="273"/>
      <c r="Q85" s="273"/>
      <c r="R85" s="273"/>
      <c r="S85" s="273"/>
      <c r="T85" s="273"/>
      <c r="U85" s="273"/>
      <c r="V85" s="273"/>
      <c r="W85" s="273"/>
      <c r="X85" s="126"/>
      <c r="Y85" s="126"/>
      <c r="Z85" s="126"/>
      <c r="AA85" s="126"/>
      <c r="AB85" s="126"/>
      <c r="AC85" s="126"/>
      <c r="AD85" s="126"/>
      <c r="AE85" s="126"/>
      <c r="AF85" s="126"/>
      <c r="AG85" s="126"/>
      <c r="AH85" s="126"/>
      <c r="AI85" s="273"/>
      <c r="AJ85" s="273"/>
      <c r="AK85" s="273"/>
      <c r="AL85" s="126"/>
      <c r="AM85" s="126"/>
      <c r="AN85" s="126"/>
      <c r="AO85" s="126"/>
      <c r="AP85" s="126"/>
      <c r="AQ85" s="126"/>
      <c r="AR85" s="126"/>
      <c r="AS85" s="126"/>
      <c r="AT85" s="126"/>
      <c r="AU85" s="126"/>
      <c r="AV85" s="126"/>
    </row>
    <row r="86" spans="1:16177" hidden="1">
      <c r="A86" s="271"/>
      <c r="B86" s="272"/>
      <c r="C86" s="272"/>
      <c r="D86" s="273"/>
      <c r="E86" s="273"/>
      <c r="F86" s="273"/>
      <c r="G86" s="273"/>
      <c r="H86" s="273"/>
      <c r="I86" s="273"/>
      <c r="J86" s="273"/>
      <c r="K86" s="273"/>
      <c r="L86" s="273"/>
      <c r="M86" s="273"/>
      <c r="N86" s="273"/>
      <c r="O86" s="273"/>
      <c r="P86" s="273"/>
      <c r="Q86" s="273"/>
      <c r="R86" s="273"/>
      <c r="S86" s="273"/>
      <c r="T86" s="273"/>
      <c r="U86" s="273"/>
      <c r="V86" s="273"/>
      <c r="W86" s="273"/>
      <c r="X86" s="126"/>
      <c r="Y86" s="126"/>
      <c r="Z86" s="126"/>
      <c r="AA86" s="126"/>
      <c r="AB86" s="126"/>
      <c r="AC86" s="126"/>
      <c r="AD86" s="126"/>
      <c r="AE86" s="126"/>
      <c r="AF86" s="126"/>
      <c r="AG86" s="126"/>
      <c r="AH86" s="126"/>
      <c r="AI86" s="273"/>
      <c r="AJ86" s="126"/>
      <c r="AK86" s="273"/>
      <c r="AL86" s="126"/>
      <c r="AM86" s="126"/>
      <c r="AN86" s="126"/>
      <c r="AO86" s="126"/>
      <c r="AP86" s="126"/>
      <c r="AQ86" s="126"/>
      <c r="AR86" s="126"/>
      <c r="AS86" s="126"/>
      <c r="AT86" s="126"/>
      <c r="AU86" s="126"/>
      <c r="AV86" s="126"/>
    </row>
    <row r="87" spans="1:16177" hidden="1">
      <c r="A87" s="271"/>
      <c r="B87" s="272"/>
      <c r="C87" s="272"/>
      <c r="D87" s="273"/>
      <c r="E87" s="273"/>
      <c r="F87" s="273"/>
      <c r="G87" s="273"/>
      <c r="H87" s="273"/>
      <c r="I87" s="273"/>
      <c r="J87" s="273"/>
      <c r="K87" s="273"/>
      <c r="L87" s="273"/>
      <c r="M87" s="273"/>
      <c r="N87" s="273"/>
      <c r="O87" s="273"/>
      <c r="P87" s="273"/>
      <c r="Q87" s="273"/>
      <c r="R87" s="273"/>
      <c r="S87" s="273"/>
      <c r="T87" s="273"/>
      <c r="U87" s="273"/>
      <c r="V87" s="273"/>
      <c r="W87" s="273"/>
      <c r="X87" s="126"/>
      <c r="Y87" s="126"/>
      <c r="Z87" s="126"/>
      <c r="AA87" s="126"/>
      <c r="AB87" s="126"/>
      <c r="AC87" s="126"/>
      <c r="AD87" s="126"/>
      <c r="AE87" s="126"/>
      <c r="AF87" s="126"/>
      <c r="AG87" s="126"/>
      <c r="AH87" s="126"/>
      <c r="AI87" s="273"/>
      <c r="AJ87" s="273"/>
      <c r="AK87" s="273"/>
      <c r="AL87" s="126"/>
      <c r="AM87" s="126"/>
      <c r="AN87" s="126"/>
      <c r="AO87" s="126"/>
      <c r="AP87" s="126"/>
      <c r="AQ87" s="126"/>
      <c r="AR87" s="126"/>
      <c r="AS87" s="126"/>
      <c r="AT87" s="126"/>
      <c r="AU87" s="126"/>
      <c r="AV87" s="126"/>
    </row>
    <row r="88" spans="1:16177" hidden="1">
      <c r="A88" s="271"/>
      <c r="B88" s="272"/>
      <c r="C88" s="272"/>
      <c r="D88" s="273"/>
      <c r="E88" s="273"/>
      <c r="F88" s="273"/>
      <c r="G88" s="273"/>
      <c r="H88" s="273"/>
      <c r="I88" s="273"/>
      <c r="J88" s="273"/>
      <c r="K88" s="273"/>
      <c r="L88" s="273"/>
      <c r="M88" s="273"/>
      <c r="N88" s="273"/>
      <c r="O88" s="273"/>
      <c r="P88" s="273"/>
      <c r="Q88" s="273"/>
      <c r="R88" s="273"/>
      <c r="S88" s="273"/>
      <c r="T88" s="273"/>
      <c r="U88" s="273"/>
      <c r="V88" s="273"/>
      <c r="W88" s="273"/>
      <c r="X88" s="126"/>
      <c r="Y88" s="126"/>
      <c r="Z88" s="126"/>
      <c r="AA88" s="126"/>
      <c r="AB88" s="126"/>
      <c r="AC88" s="126"/>
      <c r="AD88" s="126"/>
      <c r="AE88" s="126"/>
      <c r="AF88" s="126"/>
      <c r="AG88" s="126"/>
      <c r="AH88" s="126"/>
      <c r="AI88" s="273"/>
      <c r="AJ88" s="273"/>
      <c r="AK88" s="273"/>
      <c r="AL88" s="126"/>
      <c r="AM88" s="126"/>
      <c r="AN88" s="126"/>
      <c r="AO88" s="126"/>
      <c r="AP88" s="126"/>
      <c r="AQ88" s="126"/>
      <c r="AR88" s="126"/>
      <c r="AS88" s="126"/>
      <c r="AT88" s="126"/>
      <c r="AU88" s="126"/>
      <c r="AV88" s="126"/>
    </row>
    <row r="89" spans="1:16177" hidden="1">
      <c r="A89" s="272"/>
      <c r="B89" s="272"/>
      <c r="C89" s="272"/>
      <c r="D89" s="273"/>
      <c r="E89" s="273"/>
      <c r="F89" s="273"/>
      <c r="G89" s="273"/>
      <c r="H89" s="273"/>
      <c r="I89" s="273"/>
      <c r="J89" s="273"/>
      <c r="K89" s="273"/>
      <c r="L89" s="273"/>
      <c r="M89" s="273"/>
      <c r="N89" s="273"/>
      <c r="O89" s="273"/>
      <c r="P89" s="273"/>
      <c r="Q89" s="273"/>
      <c r="R89" s="273"/>
      <c r="S89" s="273"/>
      <c r="T89" s="273"/>
      <c r="U89" s="273"/>
      <c r="V89" s="273"/>
      <c r="W89" s="273"/>
      <c r="X89" s="126"/>
      <c r="Y89" s="126"/>
      <c r="Z89" s="126"/>
      <c r="AA89" s="126"/>
      <c r="AB89" s="126"/>
      <c r="AC89" s="126"/>
      <c r="AD89" s="126"/>
      <c r="AE89" s="126"/>
      <c r="AF89" s="126"/>
      <c r="AG89" s="126"/>
      <c r="AH89" s="126"/>
      <c r="AI89" s="273"/>
      <c r="AJ89" s="273"/>
      <c r="AK89" s="273"/>
      <c r="AL89" s="126"/>
      <c r="AM89" s="126"/>
      <c r="AN89" s="126"/>
      <c r="AO89" s="126"/>
      <c r="AP89" s="126"/>
      <c r="AQ89" s="126"/>
      <c r="AR89" s="126"/>
      <c r="AS89" s="126"/>
      <c r="AT89" s="126"/>
      <c r="AU89" s="126"/>
      <c r="AV89" s="126"/>
    </row>
    <row r="90" spans="1:16177" hidden="1">
      <c r="A90" s="126"/>
      <c r="B90" s="126"/>
      <c r="C90" s="126"/>
      <c r="D90" s="126"/>
      <c r="E90" s="126"/>
      <c r="F90" s="126"/>
      <c r="G90" s="273"/>
      <c r="H90" s="126"/>
      <c r="I90" s="273"/>
      <c r="J90" s="273"/>
      <c r="K90" s="273"/>
      <c r="L90" s="273"/>
      <c r="M90" s="273"/>
      <c r="N90" s="273"/>
      <c r="O90" s="126"/>
      <c r="P90" s="126"/>
      <c r="Q90" s="126"/>
      <c r="R90" s="126"/>
      <c r="S90" s="126"/>
      <c r="T90" s="126"/>
      <c r="U90" s="126"/>
      <c r="V90" s="126"/>
      <c r="W90" s="273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6"/>
      <c r="AQ90" s="126"/>
      <c r="AR90" s="126"/>
      <c r="AS90" s="126"/>
      <c r="AT90" s="126"/>
      <c r="AU90" s="126"/>
      <c r="AV90" s="126"/>
    </row>
    <row r="91" spans="1:16177" hidden="1">
      <c r="A91" s="126"/>
      <c r="B91" s="126"/>
      <c r="C91" s="126"/>
      <c r="D91" s="126"/>
      <c r="E91" s="126"/>
      <c r="F91" s="126"/>
      <c r="G91" s="273"/>
      <c r="H91" s="126"/>
      <c r="I91" s="273"/>
      <c r="J91" s="273"/>
      <c r="K91" s="273"/>
      <c r="L91" s="273"/>
      <c r="M91" s="273"/>
      <c r="N91" s="273"/>
      <c r="O91" s="126"/>
      <c r="P91" s="126"/>
      <c r="Q91" s="126"/>
      <c r="R91" s="126"/>
      <c r="S91" s="126"/>
      <c r="T91" s="126"/>
      <c r="U91" s="126"/>
      <c r="V91" s="126"/>
      <c r="W91" s="273"/>
      <c r="X91" s="126"/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26"/>
      <c r="AL91" s="126"/>
      <c r="AM91" s="126"/>
      <c r="AN91" s="126"/>
      <c r="AO91" s="126"/>
      <c r="AP91" s="126"/>
      <c r="AQ91" s="126"/>
      <c r="AR91" s="126"/>
      <c r="AS91" s="126"/>
      <c r="AT91" s="126"/>
      <c r="AU91" s="126"/>
      <c r="AV91" s="126"/>
    </row>
    <row r="92" spans="1:16177" hidden="1">
      <c r="A92" s="126"/>
      <c r="B92" s="126"/>
      <c r="C92" s="126"/>
      <c r="D92" s="126"/>
      <c r="E92" s="126"/>
      <c r="F92" s="126"/>
      <c r="G92" s="273"/>
      <c r="H92" s="126"/>
      <c r="I92" s="273"/>
      <c r="J92" s="273"/>
      <c r="K92" s="273"/>
      <c r="L92" s="273"/>
      <c r="M92" s="273"/>
      <c r="N92" s="273"/>
      <c r="O92" s="126"/>
      <c r="P92" s="126"/>
      <c r="Q92" s="126"/>
      <c r="R92" s="126"/>
      <c r="S92" s="126"/>
      <c r="T92" s="126"/>
      <c r="U92" s="126"/>
      <c r="V92" s="126"/>
      <c r="W92" s="273"/>
      <c r="X92" s="126"/>
      <c r="Y92" s="126"/>
      <c r="Z92" s="126"/>
      <c r="AA92" s="126"/>
      <c r="AB92" s="126"/>
      <c r="AC92" s="126"/>
      <c r="AD92" s="126"/>
      <c r="AE92" s="126"/>
      <c r="AF92" s="126"/>
      <c r="AG92" s="126"/>
      <c r="AH92" s="126"/>
      <c r="AI92" s="126"/>
      <c r="AJ92" s="126"/>
      <c r="AK92" s="126"/>
      <c r="AL92" s="126"/>
      <c r="AM92" s="126"/>
      <c r="AN92" s="126"/>
      <c r="AO92" s="126"/>
      <c r="AP92" s="126"/>
      <c r="AQ92" s="126"/>
      <c r="AR92" s="126"/>
      <c r="AS92" s="126"/>
      <c r="AT92" s="126"/>
      <c r="AU92" s="126"/>
      <c r="AV92" s="126"/>
    </row>
    <row r="93" spans="1:16177" hidden="1">
      <c r="A93" s="126"/>
      <c r="B93" s="126"/>
      <c r="C93" s="126"/>
      <c r="D93" s="126"/>
      <c r="E93" s="126"/>
      <c r="F93" s="126"/>
      <c r="G93" s="273"/>
      <c r="H93" s="126"/>
      <c r="I93" s="273"/>
      <c r="J93" s="273"/>
      <c r="K93" s="273"/>
      <c r="L93" s="273"/>
      <c r="M93" s="273"/>
      <c r="N93" s="273"/>
      <c r="O93" s="126"/>
      <c r="P93" s="126"/>
      <c r="Q93" s="126"/>
      <c r="R93" s="126"/>
      <c r="S93" s="126"/>
      <c r="T93" s="126"/>
      <c r="U93" s="126"/>
      <c r="V93" s="126"/>
      <c r="W93" s="273"/>
      <c r="X93" s="126"/>
      <c r="Y93" s="126"/>
      <c r="Z93" s="126"/>
      <c r="AA93" s="126"/>
      <c r="AB93" s="126"/>
      <c r="AC93" s="126"/>
      <c r="AD93" s="126"/>
      <c r="AE93" s="126"/>
      <c r="AF93" s="126"/>
      <c r="AG93" s="126"/>
      <c r="AH93" s="126"/>
      <c r="AI93" s="126"/>
      <c r="AJ93" s="126"/>
      <c r="AK93" s="126"/>
      <c r="AL93" s="126"/>
      <c r="AM93" s="126"/>
      <c r="AN93" s="126"/>
      <c r="AO93" s="126"/>
      <c r="AP93" s="126"/>
      <c r="AQ93" s="126"/>
      <c r="AR93" s="126"/>
      <c r="AS93" s="126"/>
      <c r="AT93" s="126"/>
      <c r="AU93" s="126"/>
      <c r="AV93" s="126"/>
    </row>
    <row r="94" spans="1:16177" hidden="1">
      <c r="A94" s="126"/>
      <c r="B94" s="126"/>
      <c r="C94" s="126"/>
      <c r="D94" s="126"/>
      <c r="E94" s="126"/>
      <c r="F94" s="126"/>
      <c r="G94" s="273"/>
      <c r="H94" s="126"/>
      <c r="I94" s="273"/>
      <c r="J94" s="273"/>
      <c r="K94" s="273"/>
      <c r="L94" s="273"/>
      <c r="M94" s="273"/>
      <c r="N94" s="273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126"/>
      <c r="AD94" s="126"/>
      <c r="AE94" s="126"/>
      <c r="AF94" s="126"/>
      <c r="AG94" s="126"/>
      <c r="AH94" s="126"/>
      <c r="AI94" s="126"/>
      <c r="AJ94" s="126"/>
      <c r="AK94" s="126"/>
      <c r="AL94" s="126"/>
      <c r="AM94" s="126"/>
      <c r="AN94" s="126"/>
      <c r="AO94" s="126"/>
      <c r="AP94" s="126"/>
      <c r="AQ94" s="126"/>
      <c r="AR94" s="126"/>
      <c r="AS94" s="126"/>
      <c r="AT94" s="126"/>
      <c r="AU94" s="126"/>
      <c r="AV94" s="126"/>
    </row>
    <row r="95" spans="1:16177" hidden="1">
      <c r="A95" s="126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  <c r="AC95" s="126"/>
      <c r="AD95" s="126"/>
      <c r="AE95" s="126"/>
      <c r="AF95" s="126"/>
      <c r="AG95" s="126"/>
      <c r="AH95" s="126"/>
      <c r="AI95" s="126"/>
      <c r="AJ95" s="126"/>
      <c r="AK95" s="126"/>
      <c r="AL95" s="126"/>
      <c r="AM95" s="126"/>
      <c r="AN95" s="126"/>
      <c r="AO95" s="126"/>
      <c r="AP95" s="126"/>
      <c r="AQ95" s="126"/>
      <c r="AR95" s="126"/>
      <c r="AS95" s="126"/>
      <c r="AT95" s="126"/>
      <c r="AU95" s="126"/>
      <c r="AV95" s="126"/>
    </row>
    <row r="96" spans="1:16177" hidden="1">
      <c r="A96" s="126"/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126"/>
      <c r="AD96" s="126"/>
      <c r="AE96" s="126"/>
      <c r="AF96" s="126"/>
      <c r="AG96" s="126"/>
      <c r="AH96" s="126"/>
      <c r="AI96" s="126"/>
      <c r="AJ96" s="126"/>
      <c r="AK96" s="126"/>
      <c r="AL96" s="126"/>
      <c r="AM96" s="126"/>
      <c r="AN96" s="126"/>
      <c r="AO96" s="126"/>
      <c r="AP96" s="126"/>
      <c r="AQ96" s="126"/>
      <c r="AR96" s="126"/>
      <c r="AS96" s="126"/>
      <c r="AT96" s="126"/>
      <c r="AU96" s="126"/>
      <c r="AV96" s="126"/>
    </row>
    <row r="97" spans="1:48" hidden="1">
      <c r="A97" s="126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126"/>
      <c r="AD97" s="126"/>
      <c r="AE97" s="126"/>
      <c r="AF97" s="126"/>
      <c r="AG97" s="126"/>
      <c r="AH97" s="126"/>
      <c r="AI97" s="126"/>
      <c r="AJ97" s="126"/>
      <c r="AK97" s="126"/>
      <c r="AL97" s="126"/>
      <c r="AM97" s="126"/>
      <c r="AN97" s="126"/>
      <c r="AO97" s="126"/>
      <c r="AP97" s="126"/>
      <c r="AQ97" s="126"/>
      <c r="AR97" s="126"/>
      <c r="AS97" s="126"/>
      <c r="AT97" s="126"/>
      <c r="AU97" s="126"/>
      <c r="AV97" s="126"/>
    </row>
    <row r="98" spans="1:48"/>
    <row r="99" spans="1:48"/>
    <row r="100" spans="1:48"/>
    <row r="101" spans="1:48">
      <c r="AV101" s="174"/>
    </row>
    <row r="102" spans="1:48"/>
    <row r="103" spans="1:48"/>
    <row r="104" spans="1:48"/>
    <row r="105" spans="1:48"/>
    <row r="106" spans="1:48"/>
    <row r="107" spans="1:48"/>
    <row r="108" spans="1:48"/>
    <row r="109" spans="1:48"/>
    <row r="110" spans="1:48"/>
    <row r="111" spans="1:48">
      <c r="C111" s="173" t="s">
        <v>157</v>
      </c>
    </row>
    <row r="112" spans="1:48">
      <c r="C112" s="520"/>
      <c r="D112" s="520"/>
      <c r="E112" s="520"/>
      <c r="F112" s="520"/>
      <c r="G112" s="520"/>
    </row>
    <row r="113" spans="1:16">
      <c r="C113" s="500" t="s">
        <v>158</v>
      </c>
      <c r="D113" s="501"/>
      <c r="E113" s="501"/>
      <c r="F113" s="502"/>
      <c r="G113" s="497" t="s">
        <v>25</v>
      </c>
      <c r="H113" s="498"/>
      <c r="I113" s="498"/>
      <c r="J113" s="498"/>
      <c r="K113" s="498"/>
      <c r="L113" s="499"/>
      <c r="M113" s="530" t="s">
        <v>156</v>
      </c>
      <c r="N113" s="531"/>
      <c r="O113" s="532"/>
      <c r="P113" s="265"/>
    </row>
    <row r="114" spans="1:16">
      <c r="C114" s="503"/>
      <c r="D114" s="504"/>
      <c r="E114" s="504"/>
      <c r="F114" s="505"/>
      <c r="G114" s="491" t="s">
        <v>136</v>
      </c>
      <c r="H114" s="492"/>
      <c r="I114" s="493"/>
      <c r="J114" s="491" t="s">
        <v>159</v>
      </c>
      <c r="K114" s="492"/>
      <c r="L114" s="493"/>
      <c r="M114" s="533"/>
      <c r="N114" s="534"/>
      <c r="O114" s="535"/>
      <c r="P114" s="265"/>
    </row>
    <row r="115" spans="1:16">
      <c r="C115" s="506"/>
      <c r="D115" s="507"/>
      <c r="E115" s="507"/>
      <c r="F115" s="508"/>
      <c r="G115" s="521"/>
      <c r="H115" s="522"/>
      <c r="I115" s="523"/>
      <c r="J115" s="494"/>
      <c r="K115" s="495"/>
      <c r="L115" s="496"/>
      <c r="M115" s="536"/>
      <c r="N115" s="537"/>
      <c r="O115" s="538"/>
      <c r="P115" s="265"/>
    </row>
    <row r="116" spans="1:16">
      <c r="C116" s="509" t="s">
        <v>160</v>
      </c>
      <c r="D116" s="510"/>
      <c r="E116" s="510"/>
      <c r="F116" s="511"/>
      <c r="G116" s="450">
        <f>G118+G124+G130</f>
        <v>20520044149.767162</v>
      </c>
      <c r="H116" s="451"/>
      <c r="I116" s="452"/>
      <c r="J116" s="444">
        <f>J118+J124+J130</f>
        <v>0</v>
      </c>
      <c r="K116" s="445"/>
      <c r="L116" s="446"/>
      <c r="M116" s="462">
        <f>M118+M124+M130</f>
        <v>20520044149.767162</v>
      </c>
      <c r="N116" s="463"/>
      <c r="O116" s="464"/>
      <c r="P116" s="274"/>
    </row>
    <row r="117" spans="1:16">
      <c r="C117" s="512"/>
      <c r="D117" s="513"/>
      <c r="E117" s="513"/>
      <c r="F117" s="514"/>
      <c r="G117" s="453"/>
      <c r="H117" s="454"/>
      <c r="I117" s="455"/>
      <c r="J117" s="447"/>
      <c r="K117" s="448"/>
      <c r="L117" s="449"/>
      <c r="M117" s="465"/>
      <c r="N117" s="466"/>
      <c r="O117" s="467"/>
      <c r="P117" s="274"/>
    </row>
    <row r="118" spans="1:16">
      <c r="A118" s="174">
        <f>ROUND(B118,0)</f>
        <v>13261786131</v>
      </c>
      <c r="B118" s="174">
        <f>+G118</f>
        <v>13261786131.35379</v>
      </c>
      <c r="C118" s="485" t="s">
        <v>161</v>
      </c>
      <c r="D118" s="486"/>
      <c r="E118" s="486"/>
      <c r="F118" s="487"/>
      <c r="G118" s="450">
        <f>G120+G122</f>
        <v>13261786131.35379</v>
      </c>
      <c r="H118" s="451"/>
      <c r="I118" s="452"/>
      <c r="J118" s="450">
        <f>J120+J122</f>
        <v>0</v>
      </c>
      <c r="K118" s="451"/>
      <c r="L118" s="452"/>
      <c r="M118" s="456">
        <f>SUM(M120:O123)</f>
        <v>13261786131.35379</v>
      </c>
      <c r="N118" s="457"/>
      <c r="O118" s="458"/>
      <c r="P118" s="275"/>
    </row>
    <row r="119" spans="1:16">
      <c r="C119" s="488"/>
      <c r="D119" s="489"/>
      <c r="E119" s="489"/>
      <c r="F119" s="490"/>
      <c r="G119" s="453"/>
      <c r="H119" s="454"/>
      <c r="I119" s="455"/>
      <c r="J119" s="453"/>
      <c r="K119" s="454"/>
      <c r="L119" s="455"/>
      <c r="M119" s="459"/>
      <c r="N119" s="460"/>
      <c r="O119" s="461"/>
      <c r="P119" s="275"/>
    </row>
    <row r="120" spans="1:16">
      <c r="C120" s="485" t="s">
        <v>162</v>
      </c>
      <c r="D120" s="486"/>
      <c r="E120" s="486"/>
      <c r="F120" s="487"/>
      <c r="G120" s="444">
        <f>Q66</f>
        <v>13261786131.35379</v>
      </c>
      <c r="H120" s="445"/>
      <c r="I120" s="446"/>
      <c r="J120" s="444">
        <f>Q81</f>
        <v>0</v>
      </c>
      <c r="K120" s="445"/>
      <c r="L120" s="446"/>
      <c r="M120" s="462">
        <f>G120+J120</f>
        <v>13261786131.35379</v>
      </c>
      <c r="N120" s="463"/>
      <c r="O120" s="464"/>
      <c r="P120" s="274"/>
    </row>
    <row r="121" spans="1:16">
      <c r="C121" s="488"/>
      <c r="D121" s="489"/>
      <c r="E121" s="489"/>
      <c r="F121" s="490"/>
      <c r="G121" s="447"/>
      <c r="H121" s="448"/>
      <c r="I121" s="449"/>
      <c r="J121" s="447"/>
      <c r="K121" s="448"/>
      <c r="L121" s="449"/>
      <c r="M121" s="465"/>
      <c r="N121" s="466"/>
      <c r="O121" s="467"/>
      <c r="P121" s="274"/>
    </row>
    <row r="122" spans="1:16">
      <c r="C122" s="485" t="s">
        <v>163</v>
      </c>
      <c r="D122" s="486"/>
      <c r="E122" s="486"/>
      <c r="F122" s="487"/>
      <c r="G122" s="444">
        <f>V66</f>
        <v>0</v>
      </c>
      <c r="H122" s="445"/>
      <c r="I122" s="446"/>
      <c r="J122" s="444">
        <f>V81</f>
        <v>0</v>
      </c>
      <c r="K122" s="445"/>
      <c r="L122" s="446"/>
      <c r="M122" s="462">
        <f>G122+J122</f>
        <v>0</v>
      </c>
      <c r="N122" s="463"/>
      <c r="O122" s="464"/>
      <c r="P122" s="274"/>
    </row>
    <row r="123" spans="1:16">
      <c r="C123" s="488"/>
      <c r="D123" s="489"/>
      <c r="E123" s="489"/>
      <c r="F123" s="490"/>
      <c r="G123" s="447"/>
      <c r="H123" s="448"/>
      <c r="I123" s="449"/>
      <c r="J123" s="447"/>
      <c r="K123" s="448"/>
      <c r="L123" s="449"/>
      <c r="M123" s="465"/>
      <c r="N123" s="466"/>
      <c r="O123" s="467"/>
      <c r="P123" s="274"/>
    </row>
    <row r="124" spans="1:16">
      <c r="C124" s="485" t="s">
        <v>164</v>
      </c>
      <c r="D124" s="486"/>
      <c r="E124" s="486"/>
      <c r="F124" s="487"/>
      <c r="G124" s="450">
        <f>G126+G128</f>
        <v>2934952524.7947483</v>
      </c>
      <c r="H124" s="451"/>
      <c r="I124" s="452"/>
      <c r="J124" s="450">
        <f>J126+J128</f>
        <v>0</v>
      </c>
      <c r="K124" s="451"/>
      <c r="L124" s="452"/>
      <c r="M124" s="456">
        <f>SUM(M126:O129)</f>
        <v>2934952524.7947483</v>
      </c>
      <c r="N124" s="457"/>
      <c r="O124" s="458"/>
      <c r="P124" s="275"/>
    </row>
    <row r="125" spans="1:16">
      <c r="A125" s="174">
        <f>ROUND(B125,0)</f>
        <v>2934952525</v>
      </c>
      <c r="B125" s="174">
        <f>+G124</f>
        <v>2934952524.7947483</v>
      </c>
      <c r="C125" s="488"/>
      <c r="D125" s="489"/>
      <c r="E125" s="489"/>
      <c r="F125" s="490"/>
      <c r="G125" s="453"/>
      <c r="H125" s="454"/>
      <c r="I125" s="455"/>
      <c r="J125" s="453"/>
      <c r="K125" s="454"/>
      <c r="L125" s="455"/>
      <c r="M125" s="459"/>
      <c r="N125" s="460"/>
      <c r="O125" s="461"/>
      <c r="P125" s="275"/>
    </row>
    <row r="126" spans="1:16">
      <c r="C126" s="485" t="s">
        <v>165</v>
      </c>
      <c r="D126" s="486"/>
      <c r="E126" s="486"/>
      <c r="F126" s="487"/>
      <c r="G126" s="444">
        <f>AA66</f>
        <v>745801625.49474788</v>
      </c>
      <c r="H126" s="445"/>
      <c r="I126" s="446"/>
      <c r="J126" s="444">
        <f>AA81</f>
        <v>0</v>
      </c>
      <c r="K126" s="445"/>
      <c r="L126" s="446"/>
      <c r="M126" s="462">
        <f>G126+J126</f>
        <v>745801625.49474788</v>
      </c>
      <c r="N126" s="463"/>
      <c r="O126" s="464"/>
      <c r="P126" s="274"/>
    </row>
    <row r="127" spans="1:16">
      <c r="C127" s="488"/>
      <c r="D127" s="489"/>
      <c r="E127" s="489"/>
      <c r="F127" s="490"/>
      <c r="G127" s="447"/>
      <c r="H127" s="448"/>
      <c r="I127" s="449"/>
      <c r="J127" s="447"/>
      <c r="K127" s="448"/>
      <c r="L127" s="449"/>
      <c r="M127" s="465"/>
      <c r="N127" s="466"/>
      <c r="O127" s="467"/>
      <c r="P127" s="274"/>
    </row>
    <row r="128" spans="1:16">
      <c r="C128" s="485" t="s">
        <v>166</v>
      </c>
      <c r="D128" s="486"/>
      <c r="E128" s="486"/>
      <c r="F128" s="487"/>
      <c r="G128" s="444">
        <f>AF66</f>
        <v>2189150899.3000002</v>
      </c>
      <c r="H128" s="445"/>
      <c r="I128" s="446"/>
      <c r="J128" s="444">
        <f>AF81</f>
        <v>0</v>
      </c>
      <c r="K128" s="445"/>
      <c r="L128" s="446"/>
      <c r="M128" s="462">
        <f>G128+J128</f>
        <v>2189150899.3000002</v>
      </c>
      <c r="N128" s="463"/>
      <c r="O128" s="464"/>
      <c r="P128" s="274"/>
    </row>
    <row r="129" spans="1:16">
      <c r="C129" s="488"/>
      <c r="D129" s="489"/>
      <c r="E129" s="489"/>
      <c r="F129" s="490"/>
      <c r="G129" s="447"/>
      <c r="H129" s="448"/>
      <c r="I129" s="449"/>
      <c r="J129" s="447"/>
      <c r="K129" s="448"/>
      <c r="L129" s="449"/>
      <c r="M129" s="465"/>
      <c r="N129" s="466"/>
      <c r="O129" s="467"/>
      <c r="P129" s="274"/>
    </row>
    <row r="130" spans="1:16">
      <c r="C130" s="485" t="s">
        <v>167</v>
      </c>
      <c r="D130" s="486"/>
      <c r="E130" s="486"/>
      <c r="F130" s="487"/>
      <c r="G130" s="450">
        <f>AR66</f>
        <v>4323305493.6186247</v>
      </c>
      <c r="H130" s="451"/>
      <c r="I130" s="452"/>
      <c r="J130" s="450">
        <f>AR81</f>
        <v>0</v>
      </c>
      <c r="K130" s="451"/>
      <c r="L130" s="452"/>
      <c r="M130" s="456">
        <f>G130+J130</f>
        <v>4323305493.6186247</v>
      </c>
      <c r="N130" s="457"/>
      <c r="O130" s="458"/>
      <c r="P130" s="275"/>
    </row>
    <row r="131" spans="1:16">
      <c r="A131" s="174">
        <f>ROUND(B131,0)</f>
        <v>4323305494</v>
      </c>
      <c r="B131" s="174">
        <f>+G130</f>
        <v>4323305493.6186247</v>
      </c>
      <c r="C131" s="488"/>
      <c r="D131" s="489"/>
      <c r="E131" s="489"/>
      <c r="F131" s="490"/>
      <c r="G131" s="453"/>
      <c r="H131" s="454"/>
      <c r="I131" s="455"/>
      <c r="J131" s="453"/>
      <c r="K131" s="454"/>
      <c r="L131" s="455"/>
      <c r="M131" s="459"/>
      <c r="N131" s="460"/>
      <c r="O131" s="461"/>
      <c r="P131" s="275"/>
    </row>
    <row r="132" spans="1:16">
      <c r="A132" s="174">
        <f>ROUND(B132,0)</f>
        <v>0</v>
      </c>
      <c r="C132" s="509" t="s">
        <v>168</v>
      </c>
      <c r="D132" s="510"/>
      <c r="E132" s="510"/>
      <c r="F132" s="511"/>
      <c r="G132" s="450">
        <f>G134</f>
        <v>50000000</v>
      </c>
      <c r="H132" s="451"/>
      <c r="I132" s="452"/>
      <c r="J132" s="450">
        <f>J134</f>
        <v>0</v>
      </c>
      <c r="K132" s="451"/>
      <c r="L132" s="452"/>
      <c r="M132" s="462">
        <f>M134</f>
        <v>50000000</v>
      </c>
      <c r="N132" s="463"/>
      <c r="O132" s="464"/>
      <c r="P132" s="274"/>
    </row>
    <row r="133" spans="1:16">
      <c r="A133" s="174">
        <f>ROUND(B133,0)</f>
        <v>50000000</v>
      </c>
      <c r="B133" s="174">
        <f>+G132</f>
        <v>50000000</v>
      </c>
      <c r="C133" s="512"/>
      <c r="D133" s="513"/>
      <c r="E133" s="513"/>
      <c r="F133" s="514"/>
      <c r="G133" s="453"/>
      <c r="H133" s="454"/>
      <c r="I133" s="455"/>
      <c r="J133" s="453"/>
      <c r="K133" s="454"/>
      <c r="L133" s="455"/>
      <c r="M133" s="465"/>
      <c r="N133" s="466"/>
      <c r="O133" s="467"/>
      <c r="P133" s="274"/>
    </row>
    <row r="134" spans="1:16">
      <c r="C134" s="485" t="s">
        <v>169</v>
      </c>
      <c r="D134" s="486"/>
      <c r="E134" s="486"/>
      <c r="F134" s="487"/>
      <c r="G134" s="444">
        <f>G136+G138</f>
        <v>50000000</v>
      </c>
      <c r="H134" s="445"/>
      <c r="I134" s="446"/>
      <c r="J134" s="444">
        <f>J136+J138</f>
        <v>0</v>
      </c>
      <c r="K134" s="445"/>
      <c r="L134" s="446"/>
      <c r="M134" s="456">
        <f>G134+J134</f>
        <v>50000000</v>
      </c>
      <c r="N134" s="457"/>
      <c r="O134" s="458"/>
      <c r="P134" s="275"/>
    </row>
    <row r="135" spans="1:16">
      <c r="C135" s="488"/>
      <c r="D135" s="489"/>
      <c r="E135" s="489"/>
      <c r="F135" s="490"/>
      <c r="G135" s="447"/>
      <c r="H135" s="448"/>
      <c r="I135" s="449"/>
      <c r="J135" s="447"/>
      <c r="K135" s="448"/>
      <c r="L135" s="449"/>
      <c r="M135" s="459"/>
      <c r="N135" s="460"/>
      <c r="O135" s="461"/>
      <c r="P135" s="275"/>
    </row>
    <row r="136" spans="1:16">
      <c r="C136" s="485" t="s">
        <v>170</v>
      </c>
      <c r="D136" s="486"/>
      <c r="E136" s="486"/>
      <c r="F136" s="487"/>
      <c r="G136" s="444">
        <f>AS66</f>
        <v>50000000</v>
      </c>
      <c r="H136" s="445"/>
      <c r="I136" s="446"/>
      <c r="J136" s="444">
        <f>AS81</f>
        <v>0</v>
      </c>
      <c r="K136" s="445"/>
      <c r="L136" s="446"/>
      <c r="M136" s="444">
        <f>G136+J136</f>
        <v>50000000</v>
      </c>
      <c r="N136" s="445"/>
      <c r="O136" s="446"/>
      <c r="P136" s="276"/>
    </row>
    <row r="137" spans="1:16">
      <c r="C137" s="488"/>
      <c r="D137" s="489"/>
      <c r="E137" s="489"/>
      <c r="F137" s="490"/>
      <c r="G137" s="447"/>
      <c r="H137" s="448"/>
      <c r="I137" s="449"/>
      <c r="J137" s="447"/>
      <c r="K137" s="448"/>
      <c r="L137" s="449"/>
      <c r="M137" s="447"/>
      <c r="N137" s="448"/>
      <c r="O137" s="449"/>
      <c r="P137" s="276"/>
    </row>
    <row r="138" spans="1:16">
      <c r="C138" s="485" t="s">
        <v>171</v>
      </c>
      <c r="D138" s="486"/>
      <c r="E138" s="486"/>
      <c r="F138" s="487"/>
      <c r="G138" s="444">
        <f>AT66</f>
        <v>0</v>
      </c>
      <c r="H138" s="445"/>
      <c r="I138" s="446"/>
      <c r="J138" s="444">
        <f>AT81</f>
        <v>0</v>
      </c>
      <c r="K138" s="445"/>
      <c r="L138" s="446"/>
      <c r="M138" s="444">
        <f>G138+J138</f>
        <v>0</v>
      </c>
      <c r="N138" s="445"/>
      <c r="O138" s="446"/>
      <c r="P138" s="276"/>
    </row>
    <row r="139" spans="1:16">
      <c r="C139" s="488"/>
      <c r="D139" s="489"/>
      <c r="E139" s="489"/>
      <c r="F139" s="490"/>
      <c r="G139" s="447"/>
      <c r="H139" s="448"/>
      <c r="I139" s="449"/>
      <c r="J139" s="447"/>
      <c r="K139" s="448"/>
      <c r="L139" s="449"/>
      <c r="M139" s="447"/>
      <c r="N139" s="448"/>
      <c r="O139" s="449"/>
      <c r="P139" s="276"/>
    </row>
    <row r="140" spans="1:16"/>
    <row r="141" spans="1:16"/>
    <row r="142" spans="1:16"/>
    <row r="143" spans="1:16"/>
    <row r="144" spans="1:16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</sheetData>
  <sheetProtection formatColumns="0" insertRows="0"/>
  <mergeCells count="116">
    <mergeCell ref="C136:F137"/>
    <mergeCell ref="C138:F139"/>
    <mergeCell ref="G136:I137"/>
    <mergeCell ref="G138:I139"/>
    <mergeCell ref="J136:L137"/>
    <mergeCell ref="M136:O137"/>
    <mergeCell ref="J138:L139"/>
    <mergeCell ref="M138:O139"/>
    <mergeCell ref="G116:I117"/>
    <mergeCell ref="C130:F131"/>
    <mergeCell ref="C122:F123"/>
    <mergeCell ref="C124:F125"/>
    <mergeCell ref="C126:F127"/>
    <mergeCell ref="C128:F129"/>
    <mergeCell ref="J134:L135"/>
    <mergeCell ref="J132:L133"/>
    <mergeCell ref="J130:L131"/>
    <mergeCell ref="J128:L129"/>
    <mergeCell ref="C132:F133"/>
    <mergeCell ref="C134:F135"/>
    <mergeCell ref="M128:O129"/>
    <mergeCell ref="C120:F121"/>
    <mergeCell ref="M116:O117"/>
    <mergeCell ref="J116:L117"/>
    <mergeCell ref="A1:P1"/>
    <mergeCell ref="A2:P2"/>
    <mergeCell ref="A3:P3"/>
    <mergeCell ref="B7:L7"/>
    <mergeCell ref="C112:G112"/>
    <mergeCell ref="G114:I115"/>
    <mergeCell ref="B6:L6"/>
    <mergeCell ref="D9:K9"/>
    <mergeCell ref="A11:A14"/>
    <mergeCell ref="B11:B14"/>
    <mergeCell ref="P13:P14"/>
    <mergeCell ref="M113:O115"/>
    <mergeCell ref="B5:L5"/>
    <mergeCell ref="G13:G14"/>
    <mergeCell ref="H13:H14"/>
    <mergeCell ref="I13:I14"/>
    <mergeCell ref="J13:J14"/>
    <mergeCell ref="K13:K14"/>
    <mergeCell ref="D13:E13"/>
    <mergeCell ref="F13:F14"/>
    <mergeCell ref="C118:F119"/>
    <mergeCell ref="J126:L127"/>
    <mergeCell ref="J124:L125"/>
    <mergeCell ref="J122:L123"/>
    <mergeCell ref="J114:L115"/>
    <mergeCell ref="G122:I123"/>
    <mergeCell ref="G120:I121"/>
    <mergeCell ref="G118:I119"/>
    <mergeCell ref="G113:L113"/>
    <mergeCell ref="J120:L121"/>
    <mergeCell ref="J118:L119"/>
    <mergeCell ref="C113:F115"/>
    <mergeCell ref="C116:F117"/>
    <mergeCell ref="AD13:AD14"/>
    <mergeCell ref="L13:L14"/>
    <mergeCell ref="M13:M14"/>
    <mergeCell ref="N13:N14"/>
    <mergeCell ref="X12:AA12"/>
    <mergeCell ref="AF13:AF14"/>
    <mergeCell ref="AG12:AG14"/>
    <mergeCell ref="R13:R14"/>
    <mergeCell ref="S13:S14"/>
    <mergeCell ref="Q13:Q14"/>
    <mergeCell ref="O13:O14"/>
    <mergeCell ref="AV11:AV14"/>
    <mergeCell ref="C11:C14"/>
    <mergeCell ref="D11:W11"/>
    <mergeCell ref="D12:Q12"/>
    <mergeCell ref="R12:V12"/>
    <mergeCell ref="T13:T14"/>
    <mergeCell ref="U13:U14"/>
    <mergeCell ref="W12:W14"/>
    <mergeCell ref="AN12:AN14"/>
    <mergeCell ref="V13:V14"/>
    <mergeCell ref="X13:X14"/>
    <mergeCell ref="Y13:Y14"/>
    <mergeCell ref="AA13:AA14"/>
    <mergeCell ref="Z13:Z14"/>
    <mergeCell ref="AE13:AE14"/>
    <mergeCell ref="AJ12:AJ14"/>
    <mergeCell ref="AK12:AK14"/>
    <mergeCell ref="AQ12:AQ14"/>
    <mergeCell ref="AP12:AP14"/>
    <mergeCell ref="AL12:AL14"/>
    <mergeCell ref="AM12:AM14"/>
    <mergeCell ref="AO12:AO14"/>
    <mergeCell ref="AS12:AS14"/>
    <mergeCell ref="X11:AG11"/>
    <mergeCell ref="AT12:AT14"/>
    <mergeCell ref="AS11:AU11"/>
    <mergeCell ref="AU12:AU14"/>
    <mergeCell ref="AR12:AR14"/>
    <mergeCell ref="AH12:AH14"/>
    <mergeCell ref="AI12:AI14"/>
    <mergeCell ref="G134:I135"/>
    <mergeCell ref="G132:I133"/>
    <mergeCell ref="G130:I131"/>
    <mergeCell ref="G128:I129"/>
    <mergeCell ref="G126:I127"/>
    <mergeCell ref="G124:I125"/>
    <mergeCell ref="M130:O131"/>
    <mergeCell ref="M132:O133"/>
    <mergeCell ref="M134:O135"/>
    <mergeCell ref="M118:O119"/>
    <mergeCell ref="M120:O121"/>
    <mergeCell ref="M122:O123"/>
    <mergeCell ref="M124:O125"/>
    <mergeCell ref="M126:O127"/>
    <mergeCell ref="AH11:AR11"/>
    <mergeCell ref="AB12:AF12"/>
    <mergeCell ref="AB13:AB14"/>
    <mergeCell ref="AC13:AC14"/>
  </mergeCells>
  <printOptions horizontalCentered="1" verticalCentered="1" gridLines="1" gridLinesSet="0"/>
  <pageMargins left="0.11811023622047245" right="0.46" top="0.27" bottom="1" header="0" footer="0"/>
  <pageSetup scale="16" orientation="landscape" horizontalDpi="240" verticalDpi="144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X1001"/>
  <sheetViews>
    <sheetView zoomScaleNormal="100" workbookViewId="0">
      <pane xSplit="3" ySplit="3" topLeftCell="Q4" activePane="bottomRight" state="frozen"/>
      <selection pane="topRight" activeCell="D1" sqref="D1"/>
      <selection pane="bottomLeft" activeCell="A4" sqref="A4"/>
      <selection pane="bottomRight" activeCell="B44" sqref="B44"/>
    </sheetView>
  </sheetViews>
  <sheetFormatPr baseColWidth="10" defaultColWidth="14.42578125" defaultRowHeight="16.5"/>
  <cols>
    <col min="1" max="1" width="8" style="217" customWidth="1"/>
    <col min="2" max="2" width="34.5703125" style="177" customWidth="1"/>
    <col min="3" max="3" width="25.85546875" style="177" hidden="1" customWidth="1"/>
    <col min="4" max="4" width="16.42578125" style="177" bestFit="1" customWidth="1"/>
    <col min="5" max="5" width="17" style="177" customWidth="1"/>
    <col min="6" max="6" width="15.5703125" style="177" customWidth="1"/>
    <col min="7" max="7" width="20.28515625" style="177" customWidth="1"/>
    <col min="8" max="8" width="5.28515625" style="175" customWidth="1"/>
    <col min="9" max="9" width="21.85546875" style="217" customWidth="1"/>
    <col min="10" max="10" width="18.5703125" style="177" customWidth="1"/>
    <col min="11" max="22" width="14.42578125" style="177"/>
    <col min="23" max="24" width="14.42578125" style="176"/>
    <col min="25" max="16384" width="14.42578125" style="177"/>
  </cols>
  <sheetData>
    <row r="1" spans="1:24" ht="23.25">
      <c r="A1" s="544" t="s">
        <v>337</v>
      </c>
      <c r="B1" s="544"/>
      <c r="C1" s="544"/>
      <c r="D1" s="544"/>
      <c r="E1" s="544"/>
      <c r="F1" s="544"/>
      <c r="G1" s="544"/>
      <c r="J1" s="545" t="s">
        <v>366</v>
      </c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</row>
    <row r="2" spans="1:24">
      <c r="A2" s="546" t="s">
        <v>173</v>
      </c>
      <c r="B2" s="546" t="s">
        <v>174</v>
      </c>
      <c r="C2" s="546" t="s">
        <v>175</v>
      </c>
      <c r="D2" s="549" t="s">
        <v>176</v>
      </c>
      <c r="E2" s="551" t="s">
        <v>338</v>
      </c>
      <c r="F2" s="551" t="s">
        <v>177</v>
      </c>
      <c r="G2" s="542" t="s">
        <v>339</v>
      </c>
      <c r="H2" s="552" t="s">
        <v>178</v>
      </c>
      <c r="I2" s="542" t="s">
        <v>369</v>
      </c>
      <c r="J2" s="178" t="s">
        <v>179</v>
      </c>
      <c r="K2" s="541" t="s">
        <v>180</v>
      </c>
      <c r="L2" s="541" t="s">
        <v>181</v>
      </c>
      <c r="M2" s="541" t="s">
        <v>55</v>
      </c>
      <c r="N2" s="541" t="s">
        <v>182</v>
      </c>
      <c r="O2" s="541" t="s">
        <v>183</v>
      </c>
      <c r="P2" s="541" t="s">
        <v>184</v>
      </c>
      <c r="Q2" s="541" t="s">
        <v>185</v>
      </c>
      <c r="R2" s="541" t="s">
        <v>186</v>
      </c>
      <c r="S2" s="541" t="s">
        <v>187</v>
      </c>
      <c r="T2" s="541" t="s">
        <v>188</v>
      </c>
      <c r="U2" s="541" t="s">
        <v>189</v>
      </c>
      <c r="V2" s="541" t="s">
        <v>190</v>
      </c>
    </row>
    <row r="3" spans="1:24">
      <c r="A3" s="547"/>
      <c r="B3" s="548"/>
      <c r="C3" s="548"/>
      <c r="D3" s="550"/>
      <c r="E3" s="548"/>
      <c r="F3" s="548"/>
      <c r="G3" s="543"/>
      <c r="H3" s="552"/>
      <c r="I3" s="543"/>
      <c r="J3" s="179"/>
      <c r="K3" s="541"/>
      <c r="L3" s="541"/>
      <c r="M3" s="541"/>
      <c r="N3" s="541"/>
      <c r="O3" s="541"/>
      <c r="P3" s="541"/>
      <c r="Q3" s="541"/>
      <c r="R3" s="541"/>
      <c r="S3" s="541"/>
      <c r="T3" s="541"/>
      <c r="U3" s="541"/>
      <c r="V3" s="541"/>
    </row>
    <row r="4" spans="1:24">
      <c r="A4" s="324">
        <v>1</v>
      </c>
      <c r="B4" s="307" t="s">
        <v>191</v>
      </c>
      <c r="C4" s="180" t="s">
        <v>192</v>
      </c>
      <c r="D4" s="180"/>
      <c r="E4" s="309">
        <v>11187000</v>
      </c>
      <c r="F4" s="181">
        <f>+G4-E4</f>
        <v>335610</v>
      </c>
      <c r="G4" s="310">
        <v>11522610</v>
      </c>
      <c r="H4" s="182">
        <f>+(G4-E4)/E4</f>
        <v>0.03</v>
      </c>
      <c r="I4" s="345">
        <f>+G4</f>
        <v>11522610</v>
      </c>
      <c r="J4" s="183">
        <f t="shared" ref="J4:J42" si="0">+G4</f>
        <v>11522610</v>
      </c>
      <c r="K4" s="184"/>
      <c r="L4" s="185">
        <f>$J$4/6</f>
        <v>1920435</v>
      </c>
      <c r="M4" s="185"/>
      <c r="N4" s="185">
        <f>$J$4/6</f>
        <v>1920435</v>
      </c>
      <c r="O4" s="185"/>
      <c r="P4" s="185">
        <f>$J$4/6</f>
        <v>1920435</v>
      </c>
      <c r="Q4" s="185"/>
      <c r="R4" s="185">
        <f>$J$4/6</f>
        <v>1920435</v>
      </c>
      <c r="S4" s="185"/>
      <c r="T4" s="185">
        <f>$J$4/6</f>
        <v>1920435</v>
      </c>
      <c r="U4" s="185"/>
      <c r="V4" s="185">
        <f>$J$4/6</f>
        <v>1920435</v>
      </c>
      <c r="W4" s="186">
        <f t="shared" ref="W4:W9" si="1">SUM(K4:V4)</f>
        <v>11522610</v>
      </c>
      <c r="X4" s="176" t="b">
        <f t="shared" ref="X4:X9" si="2">W4=J4</f>
        <v>1</v>
      </c>
    </row>
    <row r="5" spans="1:24">
      <c r="A5" s="324">
        <f>A4+1</f>
        <v>2</v>
      </c>
      <c r="B5" s="195" t="s">
        <v>193</v>
      </c>
      <c r="C5" s="187" t="s">
        <v>192</v>
      </c>
      <c r="D5" s="187" t="s">
        <v>194</v>
      </c>
      <c r="E5" s="309">
        <v>635305000</v>
      </c>
      <c r="F5" s="308">
        <f t="shared" ref="F5:F41" si="3">+G5-E5</f>
        <v>19059150</v>
      </c>
      <c r="G5" s="310">
        <v>654364150</v>
      </c>
      <c r="H5" s="182">
        <f t="shared" ref="H5:H44" si="4">+(G5-E5)/E5</f>
        <v>0.03</v>
      </c>
      <c r="I5" s="345">
        <f t="shared" ref="I5:I9" si="5">+G5</f>
        <v>654364150</v>
      </c>
      <c r="J5" s="183">
        <f t="shared" si="0"/>
        <v>654364150</v>
      </c>
      <c r="K5" s="188">
        <f>J5/12</f>
        <v>54530345.833333336</v>
      </c>
      <c r="L5" s="188">
        <f>K5</f>
        <v>54530345.833333336</v>
      </c>
      <c r="M5" s="188">
        <f t="shared" ref="M5:V5" si="6">L5</f>
        <v>54530345.833333336</v>
      </c>
      <c r="N5" s="188">
        <f t="shared" si="6"/>
        <v>54530345.833333336</v>
      </c>
      <c r="O5" s="188">
        <f t="shared" si="6"/>
        <v>54530345.833333336</v>
      </c>
      <c r="P5" s="188">
        <f t="shared" si="6"/>
        <v>54530345.833333336</v>
      </c>
      <c r="Q5" s="188">
        <f t="shared" si="6"/>
        <v>54530345.833333336</v>
      </c>
      <c r="R5" s="188">
        <f t="shared" si="6"/>
        <v>54530345.833333336</v>
      </c>
      <c r="S5" s="188">
        <f t="shared" si="6"/>
        <v>54530345.833333336</v>
      </c>
      <c r="T5" s="188">
        <f t="shared" si="6"/>
        <v>54530345.833333336</v>
      </c>
      <c r="U5" s="188">
        <f t="shared" si="6"/>
        <v>54530345.833333336</v>
      </c>
      <c r="V5" s="188">
        <f t="shared" si="6"/>
        <v>54530345.833333336</v>
      </c>
      <c r="W5" s="186">
        <f t="shared" si="1"/>
        <v>654364150</v>
      </c>
      <c r="X5" s="176" t="b">
        <f t="shared" si="2"/>
        <v>1</v>
      </c>
    </row>
    <row r="6" spans="1:24" s="191" customFormat="1">
      <c r="A6" s="324">
        <f t="shared" ref="A6:A42" si="7">+A5+1</f>
        <v>3</v>
      </c>
      <c r="B6" s="307" t="s">
        <v>195</v>
      </c>
      <c r="C6" s="180" t="s">
        <v>192</v>
      </c>
      <c r="D6" s="180" t="s">
        <v>196</v>
      </c>
      <c r="E6" s="309">
        <v>271548408.89695692</v>
      </c>
      <c r="F6" s="181">
        <f t="shared" si="3"/>
        <v>8146452.2669087052</v>
      </c>
      <c r="G6" s="310">
        <v>279694861.16386563</v>
      </c>
      <c r="H6" s="182">
        <f t="shared" si="4"/>
        <v>2.9999999999999992E-2</v>
      </c>
      <c r="I6" s="345">
        <f t="shared" si="5"/>
        <v>279694861.16386563</v>
      </c>
      <c r="J6" s="183">
        <f t="shared" si="0"/>
        <v>279694861.16386563</v>
      </c>
      <c r="K6" s="184">
        <f>$J$6/12</f>
        <v>23307905.096988801</v>
      </c>
      <c r="L6" s="184">
        <f t="shared" ref="L6:V6" si="8">$J$6/12</f>
        <v>23307905.096988801</v>
      </c>
      <c r="M6" s="184">
        <f t="shared" si="8"/>
        <v>23307905.096988801</v>
      </c>
      <c r="N6" s="184">
        <f t="shared" si="8"/>
        <v>23307905.096988801</v>
      </c>
      <c r="O6" s="184">
        <f t="shared" si="8"/>
        <v>23307905.096988801</v>
      </c>
      <c r="P6" s="184">
        <f t="shared" si="8"/>
        <v>23307905.096988801</v>
      </c>
      <c r="Q6" s="184">
        <f t="shared" si="8"/>
        <v>23307905.096988801</v>
      </c>
      <c r="R6" s="184">
        <f t="shared" si="8"/>
        <v>23307905.096988801</v>
      </c>
      <c r="S6" s="184">
        <f t="shared" si="8"/>
        <v>23307905.096988801</v>
      </c>
      <c r="T6" s="184">
        <f t="shared" si="8"/>
        <v>23307905.096988801</v>
      </c>
      <c r="U6" s="184">
        <f t="shared" si="8"/>
        <v>23307905.096988801</v>
      </c>
      <c r="V6" s="184">
        <f t="shared" si="8"/>
        <v>23307905.096988801</v>
      </c>
      <c r="W6" s="189">
        <f t="shared" si="1"/>
        <v>279694861.16386563</v>
      </c>
      <c r="X6" s="190" t="b">
        <f t="shared" si="2"/>
        <v>1</v>
      </c>
    </row>
    <row r="7" spans="1:24" s="191" customFormat="1">
      <c r="A7" s="324">
        <f t="shared" si="7"/>
        <v>4</v>
      </c>
      <c r="B7" s="307" t="s">
        <v>197</v>
      </c>
      <c r="C7" s="180" t="s">
        <v>192</v>
      </c>
      <c r="D7" s="180" t="s">
        <v>198</v>
      </c>
      <c r="E7" s="309">
        <v>78331271.7971991</v>
      </c>
      <c r="F7" s="181">
        <f t="shared" si="3"/>
        <v>2349938.1539159715</v>
      </c>
      <c r="G7" s="310">
        <v>80681209.951115072</v>
      </c>
      <c r="H7" s="182">
        <f t="shared" si="4"/>
        <v>2.9999999999999982E-2</v>
      </c>
      <c r="I7" s="345">
        <f t="shared" si="5"/>
        <v>80681209.951115072</v>
      </c>
      <c r="J7" s="183">
        <f t="shared" si="0"/>
        <v>80681209.951115072</v>
      </c>
      <c r="K7" s="184">
        <f>$J$7/12</f>
        <v>6723434.1625929223</v>
      </c>
      <c r="L7" s="184">
        <f t="shared" ref="L7:V7" si="9">$J$7/12</f>
        <v>6723434.1625929223</v>
      </c>
      <c r="M7" s="184">
        <f t="shared" si="9"/>
        <v>6723434.1625929223</v>
      </c>
      <c r="N7" s="184">
        <f t="shared" si="9"/>
        <v>6723434.1625929223</v>
      </c>
      <c r="O7" s="184">
        <f t="shared" si="9"/>
        <v>6723434.1625929223</v>
      </c>
      <c r="P7" s="184">
        <f t="shared" si="9"/>
        <v>6723434.1625929223</v>
      </c>
      <c r="Q7" s="184">
        <f t="shared" si="9"/>
        <v>6723434.1625929223</v>
      </c>
      <c r="R7" s="184">
        <f t="shared" si="9"/>
        <v>6723434.1625929223</v>
      </c>
      <c r="S7" s="184">
        <f t="shared" si="9"/>
        <v>6723434.1625929223</v>
      </c>
      <c r="T7" s="184">
        <f t="shared" si="9"/>
        <v>6723434.1625929223</v>
      </c>
      <c r="U7" s="184">
        <f t="shared" si="9"/>
        <v>6723434.1625929223</v>
      </c>
      <c r="V7" s="184">
        <f t="shared" si="9"/>
        <v>6723434.1625929223</v>
      </c>
      <c r="W7" s="189">
        <f t="shared" si="1"/>
        <v>80681209.951115072</v>
      </c>
      <c r="X7" s="190" t="b">
        <f t="shared" si="2"/>
        <v>1</v>
      </c>
    </row>
    <row r="8" spans="1:24" s="191" customFormat="1">
      <c r="A8" s="324">
        <f t="shared" si="7"/>
        <v>5</v>
      </c>
      <c r="B8" s="307" t="s">
        <v>199</v>
      </c>
      <c r="C8" s="180" t="s">
        <v>192</v>
      </c>
      <c r="D8" s="180" t="s">
        <v>198</v>
      </c>
      <c r="E8" s="309">
        <v>20888339.145919763</v>
      </c>
      <c r="F8" s="181">
        <f t="shared" si="3"/>
        <v>626650.17437759042</v>
      </c>
      <c r="G8" s="310">
        <v>21514989.320297353</v>
      </c>
      <c r="H8" s="182">
        <f t="shared" si="4"/>
        <v>2.9999999999999881E-2</v>
      </c>
      <c r="I8" s="345">
        <f t="shared" si="5"/>
        <v>21514989.320297353</v>
      </c>
      <c r="J8" s="183">
        <f t="shared" si="0"/>
        <v>21514989.320297353</v>
      </c>
      <c r="K8" s="184">
        <f>$J$8/12</f>
        <v>1792915.7766914461</v>
      </c>
      <c r="L8" s="184">
        <f t="shared" ref="L8:V8" si="10">$J$8/12</f>
        <v>1792915.7766914461</v>
      </c>
      <c r="M8" s="184">
        <f t="shared" si="10"/>
        <v>1792915.7766914461</v>
      </c>
      <c r="N8" s="184">
        <f t="shared" si="10"/>
        <v>1792915.7766914461</v>
      </c>
      <c r="O8" s="184">
        <f t="shared" si="10"/>
        <v>1792915.7766914461</v>
      </c>
      <c r="P8" s="184">
        <f t="shared" si="10"/>
        <v>1792915.7766914461</v>
      </c>
      <c r="Q8" s="184">
        <f t="shared" si="10"/>
        <v>1792915.7766914461</v>
      </c>
      <c r="R8" s="184">
        <f t="shared" si="10"/>
        <v>1792915.7766914461</v>
      </c>
      <c r="S8" s="184">
        <f t="shared" si="10"/>
        <v>1792915.7766914461</v>
      </c>
      <c r="T8" s="184">
        <f t="shared" si="10"/>
        <v>1792915.7766914461</v>
      </c>
      <c r="U8" s="184">
        <f t="shared" si="10"/>
        <v>1792915.7766914461</v>
      </c>
      <c r="V8" s="184">
        <f t="shared" si="10"/>
        <v>1792915.7766914461</v>
      </c>
      <c r="W8" s="189">
        <f t="shared" si="1"/>
        <v>21514989.320297353</v>
      </c>
      <c r="X8" s="190" t="b">
        <f t="shared" si="2"/>
        <v>1</v>
      </c>
    </row>
    <row r="9" spans="1:24" s="191" customFormat="1">
      <c r="A9" s="324">
        <f t="shared" si="7"/>
        <v>6</v>
      </c>
      <c r="B9" s="307" t="s">
        <v>200</v>
      </c>
      <c r="C9" s="180" t="s">
        <v>192</v>
      </c>
      <c r="D9" s="180" t="s">
        <v>201</v>
      </c>
      <c r="E9" s="309">
        <v>14186980.159924231</v>
      </c>
      <c r="F9" s="181">
        <f t="shared" si="3"/>
        <v>425609.40479772724</v>
      </c>
      <c r="G9" s="310">
        <v>14612589.564721959</v>
      </c>
      <c r="H9" s="182">
        <f t="shared" si="4"/>
        <v>3.000000000000002E-2</v>
      </c>
      <c r="I9" s="345">
        <f t="shared" si="5"/>
        <v>14612589.564721959</v>
      </c>
      <c r="J9" s="183">
        <f t="shared" si="0"/>
        <v>14612589.564721959</v>
      </c>
      <c r="K9" s="184">
        <f>$J$9/12</f>
        <v>1217715.7970601632</v>
      </c>
      <c r="L9" s="184">
        <f t="shared" ref="L9:V9" si="11">$J$9/12</f>
        <v>1217715.7970601632</v>
      </c>
      <c r="M9" s="184">
        <f t="shared" si="11"/>
        <v>1217715.7970601632</v>
      </c>
      <c r="N9" s="184">
        <f t="shared" si="11"/>
        <v>1217715.7970601632</v>
      </c>
      <c r="O9" s="184">
        <f t="shared" si="11"/>
        <v>1217715.7970601632</v>
      </c>
      <c r="P9" s="184">
        <f t="shared" si="11"/>
        <v>1217715.7970601632</v>
      </c>
      <c r="Q9" s="184">
        <f t="shared" si="11"/>
        <v>1217715.7970601632</v>
      </c>
      <c r="R9" s="184">
        <f t="shared" si="11"/>
        <v>1217715.7970601632</v>
      </c>
      <c r="S9" s="184">
        <f t="shared" si="11"/>
        <v>1217715.7970601632</v>
      </c>
      <c r="T9" s="184">
        <f t="shared" si="11"/>
        <v>1217715.7970601632</v>
      </c>
      <c r="U9" s="184">
        <f t="shared" si="11"/>
        <v>1217715.7970601632</v>
      </c>
      <c r="V9" s="184">
        <f t="shared" si="11"/>
        <v>1217715.7970601632</v>
      </c>
      <c r="W9" s="189">
        <f t="shared" si="1"/>
        <v>14612589.564721962</v>
      </c>
      <c r="X9" s="190" t="b">
        <f t="shared" si="2"/>
        <v>1</v>
      </c>
    </row>
    <row r="10" spans="1:24">
      <c r="A10" s="324">
        <f t="shared" si="7"/>
        <v>7</v>
      </c>
      <c r="B10" s="337" t="s">
        <v>202</v>
      </c>
      <c r="C10" s="187" t="s">
        <v>203</v>
      </c>
      <c r="D10" s="187" t="s">
        <v>204</v>
      </c>
      <c r="E10" s="316">
        <v>110592000</v>
      </c>
      <c r="F10" s="181">
        <f t="shared" si="3"/>
        <v>3317760</v>
      </c>
      <c r="G10" s="338">
        <v>113909760</v>
      </c>
      <c r="H10" s="182">
        <f t="shared" si="4"/>
        <v>0.03</v>
      </c>
      <c r="I10" s="346">
        <f>+G10</f>
        <v>113909760</v>
      </c>
      <c r="J10" s="183">
        <f t="shared" si="0"/>
        <v>113909760</v>
      </c>
      <c r="K10" s="188">
        <f>+$J$10/12</f>
        <v>9492480</v>
      </c>
      <c r="L10" s="188">
        <f t="shared" ref="L10:V10" si="12">+$J$10/12</f>
        <v>9492480</v>
      </c>
      <c r="M10" s="188">
        <f t="shared" si="12"/>
        <v>9492480</v>
      </c>
      <c r="N10" s="188">
        <f t="shared" si="12"/>
        <v>9492480</v>
      </c>
      <c r="O10" s="188">
        <f t="shared" si="12"/>
        <v>9492480</v>
      </c>
      <c r="P10" s="188">
        <f t="shared" si="12"/>
        <v>9492480</v>
      </c>
      <c r="Q10" s="188">
        <f t="shared" si="12"/>
        <v>9492480</v>
      </c>
      <c r="R10" s="188">
        <f t="shared" si="12"/>
        <v>9492480</v>
      </c>
      <c r="S10" s="188">
        <f t="shared" si="12"/>
        <v>9492480</v>
      </c>
      <c r="T10" s="188">
        <f t="shared" si="12"/>
        <v>9492480</v>
      </c>
      <c r="U10" s="188">
        <f t="shared" si="12"/>
        <v>9492480</v>
      </c>
      <c r="V10" s="188">
        <f t="shared" si="12"/>
        <v>9492480</v>
      </c>
      <c r="W10" s="186">
        <f t="shared" ref="W10:W17" si="13">SUM(K10:V10)</f>
        <v>113909760</v>
      </c>
      <c r="X10" s="176" t="b">
        <f t="shared" ref="X10:X17" si="14">W10=J10</f>
        <v>1</v>
      </c>
    </row>
    <row r="11" spans="1:24">
      <c r="A11" s="187">
        <f t="shared" si="7"/>
        <v>8</v>
      </c>
      <c r="B11" s="337" t="s">
        <v>360</v>
      </c>
      <c r="C11" s="187" t="s">
        <v>203</v>
      </c>
      <c r="D11" s="187"/>
      <c r="E11" s="316">
        <v>0</v>
      </c>
      <c r="F11" s="181">
        <f t="shared" ref="F11" si="15">+G11-E11</f>
        <v>150000000</v>
      </c>
      <c r="G11" s="338">
        <v>150000000</v>
      </c>
      <c r="H11" s="182" t="e">
        <f t="shared" si="4"/>
        <v>#DIV/0!</v>
      </c>
      <c r="I11" s="347">
        <v>0</v>
      </c>
      <c r="J11" s="183">
        <f t="shared" si="0"/>
        <v>150000000</v>
      </c>
      <c r="K11" s="188">
        <f>+$J$11/12</f>
        <v>12500000</v>
      </c>
      <c r="L11" s="188">
        <f t="shared" ref="L11:V11" si="16">+$J$11/12</f>
        <v>12500000</v>
      </c>
      <c r="M11" s="188">
        <f t="shared" si="16"/>
        <v>12500000</v>
      </c>
      <c r="N11" s="188">
        <f t="shared" si="16"/>
        <v>12500000</v>
      </c>
      <c r="O11" s="188">
        <f t="shared" si="16"/>
        <v>12500000</v>
      </c>
      <c r="P11" s="188">
        <f t="shared" si="16"/>
        <v>12500000</v>
      </c>
      <c r="Q11" s="188">
        <f t="shared" si="16"/>
        <v>12500000</v>
      </c>
      <c r="R11" s="188">
        <f t="shared" si="16"/>
        <v>12500000</v>
      </c>
      <c r="S11" s="188">
        <f t="shared" si="16"/>
        <v>12500000</v>
      </c>
      <c r="T11" s="188">
        <f t="shared" si="16"/>
        <v>12500000</v>
      </c>
      <c r="U11" s="188">
        <f t="shared" si="16"/>
        <v>12500000</v>
      </c>
      <c r="V11" s="188">
        <f t="shared" si="16"/>
        <v>12500000</v>
      </c>
      <c r="W11" s="186">
        <f t="shared" si="13"/>
        <v>150000000</v>
      </c>
      <c r="X11" s="176" t="b">
        <f t="shared" si="14"/>
        <v>1</v>
      </c>
    </row>
    <row r="12" spans="1:24">
      <c r="A12" s="324">
        <f t="shared" si="7"/>
        <v>9</v>
      </c>
      <c r="B12" s="337" t="s">
        <v>361</v>
      </c>
      <c r="C12" s="187" t="s">
        <v>203</v>
      </c>
      <c r="D12" s="187"/>
      <c r="E12" s="316">
        <v>72213373</v>
      </c>
      <c r="F12" s="181">
        <f t="shared" ref="F12" si="17">+G12-E12</f>
        <v>107786627</v>
      </c>
      <c r="G12" s="338">
        <v>180000000</v>
      </c>
      <c r="H12" s="182">
        <f t="shared" si="4"/>
        <v>1.4926131064394403</v>
      </c>
      <c r="I12" s="347">
        <f>+E12*3%+E12</f>
        <v>74379774.189999998</v>
      </c>
      <c r="J12" s="183">
        <f t="shared" si="0"/>
        <v>180000000</v>
      </c>
      <c r="K12" s="188">
        <v>0</v>
      </c>
      <c r="L12" s="188">
        <v>0</v>
      </c>
      <c r="M12" s="188">
        <v>0</v>
      </c>
      <c r="N12" s="188">
        <f>+J12</f>
        <v>180000000</v>
      </c>
      <c r="O12" s="188">
        <v>0</v>
      </c>
      <c r="P12" s="188">
        <v>0</v>
      </c>
      <c r="Q12" s="188">
        <v>0</v>
      </c>
      <c r="R12" s="188">
        <v>0</v>
      </c>
      <c r="S12" s="188">
        <v>0</v>
      </c>
      <c r="T12" s="188">
        <v>0</v>
      </c>
      <c r="U12" s="188">
        <v>0</v>
      </c>
      <c r="V12" s="188">
        <v>0</v>
      </c>
      <c r="W12" s="186">
        <f t="shared" si="13"/>
        <v>180000000</v>
      </c>
      <c r="X12" s="176" t="b">
        <f t="shared" si="14"/>
        <v>1</v>
      </c>
    </row>
    <row r="13" spans="1:24">
      <c r="A13" s="324">
        <f t="shared" si="7"/>
        <v>10</v>
      </c>
      <c r="B13" s="337" t="s">
        <v>362</v>
      </c>
      <c r="C13" s="187" t="s">
        <v>203</v>
      </c>
      <c r="D13" s="187"/>
      <c r="E13" s="316">
        <v>74757051</v>
      </c>
      <c r="F13" s="181">
        <f t="shared" ref="F13" si="18">+G13-E13</f>
        <v>345242949</v>
      </c>
      <c r="G13" s="338">
        <v>420000000</v>
      </c>
      <c r="H13" s="182">
        <f t="shared" si="4"/>
        <v>4.6181991448539081</v>
      </c>
      <c r="I13" s="347">
        <f>+E13*3%+E13</f>
        <v>76999762.530000001</v>
      </c>
      <c r="J13" s="183">
        <f t="shared" si="0"/>
        <v>420000000</v>
      </c>
      <c r="K13" s="188">
        <v>0</v>
      </c>
      <c r="L13" s="188">
        <v>0</v>
      </c>
      <c r="M13" s="188">
        <v>0</v>
      </c>
      <c r="N13" s="188">
        <f>+J13</f>
        <v>420000000</v>
      </c>
      <c r="O13" s="188">
        <v>0</v>
      </c>
      <c r="P13" s="188">
        <v>0</v>
      </c>
      <c r="Q13" s="188">
        <v>0</v>
      </c>
      <c r="R13" s="188">
        <v>0</v>
      </c>
      <c r="S13" s="188">
        <v>0</v>
      </c>
      <c r="T13" s="188">
        <v>0</v>
      </c>
      <c r="U13" s="188">
        <v>0</v>
      </c>
      <c r="V13" s="188">
        <v>0</v>
      </c>
      <c r="W13" s="186">
        <f t="shared" si="13"/>
        <v>420000000</v>
      </c>
      <c r="X13" s="176" t="b">
        <f t="shared" si="14"/>
        <v>1</v>
      </c>
    </row>
    <row r="14" spans="1:24">
      <c r="A14" s="187">
        <f t="shared" si="7"/>
        <v>11</v>
      </c>
      <c r="B14" s="337" t="s">
        <v>363</v>
      </c>
      <c r="C14" s="187" t="s">
        <v>203</v>
      </c>
      <c r="D14" s="187"/>
      <c r="E14" s="316">
        <v>0</v>
      </c>
      <c r="F14" s="181">
        <f t="shared" ref="F14" si="19">+G14-E14</f>
        <v>500000000</v>
      </c>
      <c r="G14" s="338">
        <v>500000000</v>
      </c>
      <c r="H14" s="182" t="e">
        <f t="shared" ref="H14" si="20">+(G14-E14)/E14</f>
        <v>#DIV/0!</v>
      </c>
      <c r="I14" s="347">
        <v>0</v>
      </c>
      <c r="J14" s="183">
        <f t="shared" si="0"/>
        <v>500000000</v>
      </c>
      <c r="K14" s="188">
        <v>0</v>
      </c>
      <c r="L14" s="188">
        <v>0</v>
      </c>
      <c r="M14" s="188">
        <v>0</v>
      </c>
      <c r="N14" s="188">
        <f>+J14</f>
        <v>500000000</v>
      </c>
      <c r="O14" s="188">
        <v>0</v>
      </c>
      <c r="P14" s="188">
        <v>0</v>
      </c>
      <c r="Q14" s="188">
        <v>0</v>
      </c>
      <c r="R14" s="188">
        <v>0</v>
      </c>
      <c r="S14" s="188">
        <v>0</v>
      </c>
      <c r="T14" s="188">
        <v>0</v>
      </c>
      <c r="U14" s="188">
        <v>0</v>
      </c>
      <c r="V14" s="188">
        <v>0</v>
      </c>
      <c r="W14" s="186">
        <f t="shared" si="13"/>
        <v>500000000</v>
      </c>
      <c r="X14" s="176" t="b">
        <f t="shared" si="14"/>
        <v>1</v>
      </c>
    </row>
    <row r="15" spans="1:24">
      <c r="A15" s="187">
        <f t="shared" si="7"/>
        <v>12</v>
      </c>
      <c r="B15" s="337" t="s">
        <v>364</v>
      </c>
      <c r="C15" s="187" t="s">
        <v>203</v>
      </c>
      <c r="D15" s="187"/>
      <c r="E15" s="316">
        <v>0</v>
      </c>
      <c r="F15" s="181">
        <f t="shared" ref="F15" si="21">+G15-E15</f>
        <v>25000000</v>
      </c>
      <c r="G15" s="338">
        <v>25000000</v>
      </c>
      <c r="H15" s="182" t="e">
        <f t="shared" ref="H15" si="22">+(G15-E15)/E15</f>
        <v>#DIV/0!</v>
      </c>
      <c r="I15" s="347">
        <v>25000000</v>
      </c>
      <c r="J15" s="183">
        <f t="shared" si="0"/>
        <v>25000000</v>
      </c>
      <c r="K15" s="188">
        <f>+$J$15/12</f>
        <v>2083333.3333333333</v>
      </c>
      <c r="L15" s="188">
        <f t="shared" ref="L15:V15" si="23">+$J$15/12</f>
        <v>2083333.3333333333</v>
      </c>
      <c r="M15" s="188">
        <f t="shared" si="23"/>
        <v>2083333.3333333333</v>
      </c>
      <c r="N15" s="188">
        <f t="shared" si="23"/>
        <v>2083333.3333333333</v>
      </c>
      <c r="O15" s="188">
        <f t="shared" si="23"/>
        <v>2083333.3333333333</v>
      </c>
      <c r="P15" s="188">
        <f t="shared" si="23"/>
        <v>2083333.3333333333</v>
      </c>
      <c r="Q15" s="188">
        <f t="shared" si="23"/>
        <v>2083333.3333333333</v>
      </c>
      <c r="R15" s="188">
        <f t="shared" si="23"/>
        <v>2083333.3333333333</v>
      </c>
      <c r="S15" s="188">
        <f t="shared" si="23"/>
        <v>2083333.3333333333</v>
      </c>
      <c r="T15" s="188">
        <f t="shared" si="23"/>
        <v>2083333.3333333333</v>
      </c>
      <c r="U15" s="188">
        <f t="shared" si="23"/>
        <v>2083333.3333333333</v>
      </c>
      <c r="V15" s="188">
        <f t="shared" si="23"/>
        <v>2083333.3333333333</v>
      </c>
      <c r="W15" s="186">
        <f t="shared" si="13"/>
        <v>24999999.999999996</v>
      </c>
      <c r="X15" s="176" t="b">
        <f t="shared" si="14"/>
        <v>1</v>
      </c>
    </row>
    <row r="16" spans="1:24" ht="27">
      <c r="A16" s="187">
        <f t="shared" si="7"/>
        <v>13</v>
      </c>
      <c r="B16" s="337" t="s">
        <v>365</v>
      </c>
      <c r="C16" s="187" t="s">
        <v>203</v>
      </c>
      <c r="D16" s="187"/>
      <c r="E16" s="316">
        <v>0</v>
      </c>
      <c r="F16" s="181">
        <f t="shared" ref="F16" si="24">+G16-E16</f>
        <v>200000000</v>
      </c>
      <c r="G16" s="338">
        <v>200000000</v>
      </c>
      <c r="H16" s="182" t="e">
        <f t="shared" ref="H16" si="25">+(G16-E16)/E16</f>
        <v>#DIV/0!</v>
      </c>
      <c r="I16" s="354">
        <v>200000000</v>
      </c>
      <c r="J16" s="183">
        <f t="shared" si="0"/>
        <v>200000000</v>
      </c>
      <c r="K16" s="188">
        <f>+$J$16/12</f>
        <v>16666666.666666666</v>
      </c>
      <c r="L16" s="188">
        <f>+$J$16/12</f>
        <v>16666666.666666666</v>
      </c>
      <c r="M16" s="188">
        <f t="shared" ref="M16:V16" si="26">+$J$16/12</f>
        <v>16666666.666666666</v>
      </c>
      <c r="N16" s="188">
        <f t="shared" si="26"/>
        <v>16666666.666666666</v>
      </c>
      <c r="O16" s="188">
        <f t="shared" si="26"/>
        <v>16666666.666666666</v>
      </c>
      <c r="P16" s="188">
        <f t="shared" si="26"/>
        <v>16666666.666666666</v>
      </c>
      <c r="Q16" s="188">
        <f t="shared" si="26"/>
        <v>16666666.666666666</v>
      </c>
      <c r="R16" s="188">
        <f t="shared" si="26"/>
        <v>16666666.666666666</v>
      </c>
      <c r="S16" s="188">
        <f t="shared" si="26"/>
        <v>16666666.666666666</v>
      </c>
      <c r="T16" s="188">
        <f t="shared" si="26"/>
        <v>16666666.666666666</v>
      </c>
      <c r="U16" s="188">
        <f t="shared" si="26"/>
        <v>16666666.666666666</v>
      </c>
      <c r="V16" s="188">
        <f t="shared" si="26"/>
        <v>16666666.666666666</v>
      </c>
      <c r="W16" s="186">
        <f t="shared" si="13"/>
        <v>199999999.99999997</v>
      </c>
      <c r="X16" s="176" t="b">
        <f t="shared" si="14"/>
        <v>1</v>
      </c>
    </row>
    <row r="17" spans="1:24" ht="27">
      <c r="A17" s="187">
        <f t="shared" si="7"/>
        <v>14</v>
      </c>
      <c r="B17" s="337" t="s">
        <v>367</v>
      </c>
      <c r="C17" s="187" t="s">
        <v>203</v>
      </c>
      <c r="D17" s="187"/>
      <c r="E17" s="316">
        <v>0</v>
      </c>
      <c r="F17" s="181">
        <f t="shared" ref="F17" si="27">+G17-E17</f>
        <v>431102925</v>
      </c>
      <c r="G17" s="338">
        <v>431102925</v>
      </c>
      <c r="H17" s="182" t="e">
        <f t="shared" ref="H17" si="28">+(G17-E17)/E17</f>
        <v>#DIV/0!</v>
      </c>
      <c r="I17" s="354">
        <f>431102925-25543726</f>
        <v>405559199</v>
      </c>
      <c r="J17" s="183">
        <f t="shared" si="0"/>
        <v>431102925</v>
      </c>
      <c r="K17" s="188">
        <f>$J$17/12</f>
        <v>35925243.75</v>
      </c>
      <c r="L17" s="188">
        <f t="shared" ref="L17:V17" si="29">$J$17/12</f>
        <v>35925243.75</v>
      </c>
      <c r="M17" s="188">
        <f t="shared" si="29"/>
        <v>35925243.75</v>
      </c>
      <c r="N17" s="188">
        <f t="shared" si="29"/>
        <v>35925243.75</v>
      </c>
      <c r="O17" s="188">
        <f t="shared" si="29"/>
        <v>35925243.75</v>
      </c>
      <c r="P17" s="188">
        <f t="shared" si="29"/>
        <v>35925243.75</v>
      </c>
      <c r="Q17" s="188">
        <f t="shared" si="29"/>
        <v>35925243.75</v>
      </c>
      <c r="R17" s="188">
        <f t="shared" si="29"/>
        <v>35925243.75</v>
      </c>
      <c r="S17" s="188">
        <f t="shared" si="29"/>
        <v>35925243.75</v>
      </c>
      <c r="T17" s="188">
        <f t="shared" si="29"/>
        <v>35925243.75</v>
      </c>
      <c r="U17" s="188">
        <f t="shared" si="29"/>
        <v>35925243.75</v>
      </c>
      <c r="V17" s="188">
        <f t="shared" si="29"/>
        <v>35925243.75</v>
      </c>
      <c r="W17" s="186">
        <f t="shared" si="13"/>
        <v>431102925</v>
      </c>
      <c r="X17" s="176" t="b">
        <f t="shared" si="14"/>
        <v>1</v>
      </c>
    </row>
    <row r="18" spans="1:24">
      <c r="A18" s="324">
        <f>+A10+1</f>
        <v>8</v>
      </c>
      <c r="B18" s="307" t="s">
        <v>205</v>
      </c>
      <c r="C18" s="187" t="s">
        <v>206</v>
      </c>
      <c r="D18" s="187" t="s">
        <v>207</v>
      </c>
      <c r="E18" s="309">
        <v>39271000</v>
      </c>
      <c r="F18" s="181">
        <f t="shared" si="3"/>
        <v>1178130</v>
      </c>
      <c r="G18" s="310">
        <v>40449130</v>
      </c>
      <c r="H18" s="182">
        <f t="shared" si="4"/>
        <v>0.03</v>
      </c>
      <c r="I18" s="345">
        <f t="shared" ref="I18:I34" si="30">+G18</f>
        <v>40449130</v>
      </c>
      <c r="J18" s="183">
        <f t="shared" si="0"/>
        <v>40449130</v>
      </c>
      <c r="K18" s="188">
        <f t="shared" ref="K18:V18" si="31">$J$18/12</f>
        <v>3370760.8333333335</v>
      </c>
      <c r="L18" s="188">
        <f t="shared" si="31"/>
        <v>3370760.8333333335</v>
      </c>
      <c r="M18" s="188">
        <f t="shared" si="31"/>
        <v>3370760.8333333335</v>
      </c>
      <c r="N18" s="188">
        <f t="shared" si="31"/>
        <v>3370760.8333333335</v>
      </c>
      <c r="O18" s="188">
        <f t="shared" si="31"/>
        <v>3370760.8333333335</v>
      </c>
      <c r="P18" s="188">
        <f t="shared" si="31"/>
        <v>3370760.8333333335</v>
      </c>
      <c r="Q18" s="188">
        <f t="shared" si="31"/>
        <v>3370760.8333333335</v>
      </c>
      <c r="R18" s="188">
        <f t="shared" si="31"/>
        <v>3370760.8333333335</v>
      </c>
      <c r="S18" s="188">
        <f t="shared" si="31"/>
        <v>3370760.8333333335</v>
      </c>
      <c r="T18" s="188">
        <f t="shared" si="31"/>
        <v>3370760.8333333335</v>
      </c>
      <c r="U18" s="188">
        <f t="shared" si="31"/>
        <v>3370760.8333333335</v>
      </c>
      <c r="V18" s="188">
        <f t="shared" si="31"/>
        <v>3370760.8333333335</v>
      </c>
      <c r="W18" s="186">
        <f t="shared" ref="W18:W38" si="32">SUM(K18:V18)</f>
        <v>40449130</v>
      </c>
      <c r="X18" s="176" t="b">
        <f t="shared" ref="X18:X42" si="33">W18=J18</f>
        <v>1</v>
      </c>
    </row>
    <row r="19" spans="1:24">
      <c r="A19" s="324">
        <f t="shared" si="7"/>
        <v>9</v>
      </c>
      <c r="B19" s="307" t="s">
        <v>208</v>
      </c>
      <c r="C19" s="187" t="s">
        <v>209</v>
      </c>
      <c r="D19" s="187" t="s">
        <v>210</v>
      </c>
      <c r="E19" s="309">
        <v>535312000</v>
      </c>
      <c r="F19" s="181">
        <f t="shared" si="3"/>
        <v>16059360</v>
      </c>
      <c r="G19" s="310">
        <v>551371360</v>
      </c>
      <c r="H19" s="182">
        <f t="shared" si="4"/>
        <v>0.03</v>
      </c>
      <c r="I19" s="345">
        <f t="shared" si="30"/>
        <v>551371360</v>
      </c>
      <c r="J19" s="183">
        <f t="shared" si="0"/>
        <v>551371360</v>
      </c>
      <c r="K19" s="188">
        <f>$J$19/12</f>
        <v>45947613.333333336</v>
      </c>
      <c r="L19" s="188">
        <f t="shared" ref="L19:V19" si="34">$J$19/12</f>
        <v>45947613.333333336</v>
      </c>
      <c r="M19" s="188">
        <f t="shared" si="34"/>
        <v>45947613.333333336</v>
      </c>
      <c r="N19" s="188">
        <f t="shared" si="34"/>
        <v>45947613.333333336</v>
      </c>
      <c r="O19" s="188">
        <f t="shared" si="34"/>
        <v>45947613.333333336</v>
      </c>
      <c r="P19" s="188">
        <f t="shared" si="34"/>
        <v>45947613.333333336</v>
      </c>
      <c r="Q19" s="188">
        <f t="shared" si="34"/>
        <v>45947613.333333336</v>
      </c>
      <c r="R19" s="188">
        <f t="shared" si="34"/>
        <v>45947613.333333336</v>
      </c>
      <c r="S19" s="188">
        <f t="shared" si="34"/>
        <v>45947613.333333336</v>
      </c>
      <c r="T19" s="188">
        <f t="shared" si="34"/>
        <v>45947613.333333336</v>
      </c>
      <c r="U19" s="188">
        <f t="shared" si="34"/>
        <v>45947613.333333336</v>
      </c>
      <c r="V19" s="188">
        <f t="shared" si="34"/>
        <v>45947613.333333336</v>
      </c>
      <c r="W19" s="186">
        <f t="shared" si="32"/>
        <v>551371359.99999988</v>
      </c>
      <c r="X19" s="176" t="b">
        <f t="shared" si="33"/>
        <v>1</v>
      </c>
    </row>
    <row r="20" spans="1:24">
      <c r="A20" s="324">
        <f t="shared" si="7"/>
        <v>10</v>
      </c>
      <c r="B20" s="307" t="s">
        <v>211</v>
      </c>
      <c r="C20" s="187" t="s">
        <v>212</v>
      </c>
      <c r="D20" s="187" t="s">
        <v>210</v>
      </c>
      <c r="E20" s="309">
        <v>396853222</v>
      </c>
      <c r="F20" s="181">
        <f t="shared" si="3"/>
        <v>11905596.660000026</v>
      </c>
      <c r="G20" s="310">
        <v>408758818.66000003</v>
      </c>
      <c r="H20" s="182">
        <f t="shared" si="4"/>
        <v>3.0000000000000065E-2</v>
      </c>
      <c r="I20" s="345">
        <f t="shared" si="30"/>
        <v>408758818.66000003</v>
      </c>
      <c r="J20" s="183">
        <f t="shared" si="0"/>
        <v>408758818.66000003</v>
      </c>
      <c r="K20" s="188">
        <f>$J$20/12</f>
        <v>34063234.888333336</v>
      </c>
      <c r="L20" s="188">
        <f t="shared" ref="L20:V20" si="35">$J$20/12</f>
        <v>34063234.888333336</v>
      </c>
      <c r="M20" s="188">
        <f t="shared" si="35"/>
        <v>34063234.888333336</v>
      </c>
      <c r="N20" s="188">
        <f t="shared" si="35"/>
        <v>34063234.888333336</v>
      </c>
      <c r="O20" s="188">
        <f t="shared" si="35"/>
        <v>34063234.888333336</v>
      </c>
      <c r="P20" s="188">
        <f t="shared" si="35"/>
        <v>34063234.888333336</v>
      </c>
      <c r="Q20" s="188">
        <f t="shared" si="35"/>
        <v>34063234.888333336</v>
      </c>
      <c r="R20" s="188">
        <f t="shared" si="35"/>
        <v>34063234.888333336</v>
      </c>
      <c r="S20" s="188">
        <f t="shared" si="35"/>
        <v>34063234.888333336</v>
      </c>
      <c r="T20" s="188">
        <f t="shared" si="35"/>
        <v>34063234.888333336</v>
      </c>
      <c r="U20" s="188">
        <f t="shared" si="35"/>
        <v>34063234.888333336</v>
      </c>
      <c r="V20" s="188">
        <f t="shared" si="35"/>
        <v>34063234.888333336</v>
      </c>
      <c r="W20" s="186">
        <f t="shared" si="32"/>
        <v>408758818.65999991</v>
      </c>
      <c r="X20" s="176" t="b">
        <f t="shared" si="33"/>
        <v>1</v>
      </c>
    </row>
    <row r="21" spans="1:24">
      <c r="A21" s="324">
        <f t="shared" si="7"/>
        <v>11</v>
      </c>
      <c r="B21" s="307" t="s">
        <v>213</v>
      </c>
      <c r="C21" s="187" t="s">
        <v>206</v>
      </c>
      <c r="D21" s="187" t="s">
        <v>214</v>
      </c>
      <c r="E21" s="309">
        <v>10501000</v>
      </c>
      <c r="F21" s="181">
        <f t="shared" si="3"/>
        <v>315030</v>
      </c>
      <c r="G21" s="310">
        <v>10816030</v>
      </c>
      <c r="H21" s="182">
        <f t="shared" si="4"/>
        <v>0.03</v>
      </c>
      <c r="I21" s="345">
        <f t="shared" si="30"/>
        <v>10816030</v>
      </c>
      <c r="J21" s="183">
        <f t="shared" si="0"/>
        <v>10816030</v>
      </c>
      <c r="K21" s="188">
        <f>$J$21/12</f>
        <v>901335.83333333337</v>
      </c>
      <c r="L21" s="188">
        <f t="shared" ref="L21:V21" si="36">$J$21/12</f>
        <v>901335.83333333337</v>
      </c>
      <c r="M21" s="188">
        <f t="shared" si="36"/>
        <v>901335.83333333337</v>
      </c>
      <c r="N21" s="188">
        <f t="shared" si="36"/>
        <v>901335.83333333337</v>
      </c>
      <c r="O21" s="188">
        <f t="shared" si="36"/>
        <v>901335.83333333337</v>
      </c>
      <c r="P21" s="188">
        <f t="shared" si="36"/>
        <v>901335.83333333337</v>
      </c>
      <c r="Q21" s="188">
        <f t="shared" si="36"/>
        <v>901335.83333333337</v>
      </c>
      <c r="R21" s="188">
        <f t="shared" si="36"/>
        <v>901335.83333333337</v>
      </c>
      <c r="S21" s="188">
        <f t="shared" si="36"/>
        <v>901335.83333333337</v>
      </c>
      <c r="T21" s="188">
        <f t="shared" si="36"/>
        <v>901335.83333333337</v>
      </c>
      <c r="U21" s="188">
        <f t="shared" si="36"/>
        <v>901335.83333333337</v>
      </c>
      <c r="V21" s="188">
        <f t="shared" si="36"/>
        <v>901335.83333333337</v>
      </c>
      <c r="W21" s="186">
        <f t="shared" si="32"/>
        <v>10816030</v>
      </c>
      <c r="X21" s="176" t="b">
        <f t="shared" si="33"/>
        <v>1</v>
      </c>
    </row>
    <row r="22" spans="1:24">
      <c r="A22" s="324">
        <f t="shared" si="7"/>
        <v>12</v>
      </c>
      <c r="B22" s="307" t="s">
        <v>215</v>
      </c>
      <c r="C22" s="187" t="s">
        <v>209</v>
      </c>
      <c r="D22" s="187" t="s">
        <v>216</v>
      </c>
      <c r="E22" s="309">
        <v>4273188</v>
      </c>
      <c r="F22" s="181">
        <f t="shared" si="3"/>
        <v>128195.63999999966</v>
      </c>
      <c r="G22" s="310">
        <v>4401383.6399999997</v>
      </c>
      <c r="H22" s="182">
        <f t="shared" si="4"/>
        <v>2.9999999999999923E-2</v>
      </c>
      <c r="I22" s="345">
        <f t="shared" si="30"/>
        <v>4401383.6399999997</v>
      </c>
      <c r="J22" s="183">
        <f t="shared" si="0"/>
        <v>4401383.6399999997</v>
      </c>
      <c r="K22" s="188">
        <f>$J$22/12</f>
        <v>366781.97</v>
      </c>
      <c r="L22" s="188">
        <f t="shared" ref="L22:V22" si="37">$J$22/12</f>
        <v>366781.97</v>
      </c>
      <c r="M22" s="188">
        <f t="shared" si="37"/>
        <v>366781.97</v>
      </c>
      <c r="N22" s="188">
        <f t="shared" si="37"/>
        <v>366781.97</v>
      </c>
      <c r="O22" s="188">
        <f t="shared" si="37"/>
        <v>366781.97</v>
      </c>
      <c r="P22" s="188">
        <f t="shared" si="37"/>
        <v>366781.97</v>
      </c>
      <c r="Q22" s="188">
        <f t="shared" si="37"/>
        <v>366781.97</v>
      </c>
      <c r="R22" s="188">
        <f t="shared" si="37"/>
        <v>366781.97</v>
      </c>
      <c r="S22" s="188">
        <f t="shared" si="37"/>
        <v>366781.97</v>
      </c>
      <c r="T22" s="188">
        <f t="shared" si="37"/>
        <v>366781.97</v>
      </c>
      <c r="U22" s="188">
        <f t="shared" si="37"/>
        <v>366781.97</v>
      </c>
      <c r="V22" s="188">
        <f t="shared" si="37"/>
        <v>366781.97</v>
      </c>
      <c r="W22" s="186">
        <f t="shared" si="32"/>
        <v>4401383.6399999987</v>
      </c>
      <c r="X22" s="176" t="b">
        <f t="shared" si="33"/>
        <v>1</v>
      </c>
    </row>
    <row r="23" spans="1:24">
      <c r="A23" s="324">
        <f t="shared" si="7"/>
        <v>13</v>
      </c>
      <c r="B23" s="307" t="s">
        <v>217</v>
      </c>
      <c r="C23" s="187" t="s">
        <v>209</v>
      </c>
      <c r="D23" s="187" t="s">
        <v>218</v>
      </c>
      <c r="E23" s="309">
        <v>5400000</v>
      </c>
      <c r="F23" s="181">
        <f t="shared" si="3"/>
        <v>162000</v>
      </c>
      <c r="G23" s="311">
        <v>5562000</v>
      </c>
      <c r="H23" s="182">
        <f t="shared" si="4"/>
        <v>0.03</v>
      </c>
      <c r="I23" s="345">
        <f t="shared" si="30"/>
        <v>5562000</v>
      </c>
      <c r="J23" s="183">
        <f t="shared" si="0"/>
        <v>5562000</v>
      </c>
      <c r="K23" s="188">
        <f>$J$23/12</f>
        <v>463500</v>
      </c>
      <c r="L23" s="188">
        <f t="shared" ref="L23:V24" si="38">$J$23/12</f>
        <v>463500</v>
      </c>
      <c r="M23" s="188">
        <f t="shared" si="38"/>
        <v>463500</v>
      </c>
      <c r="N23" s="188">
        <f t="shared" si="38"/>
        <v>463500</v>
      </c>
      <c r="O23" s="188">
        <f t="shared" si="38"/>
        <v>463500</v>
      </c>
      <c r="P23" s="188">
        <f t="shared" si="38"/>
        <v>463500</v>
      </c>
      <c r="Q23" s="188">
        <f t="shared" si="38"/>
        <v>463500</v>
      </c>
      <c r="R23" s="188">
        <f t="shared" si="38"/>
        <v>463500</v>
      </c>
      <c r="S23" s="188">
        <f t="shared" si="38"/>
        <v>463500</v>
      </c>
      <c r="T23" s="188">
        <f t="shared" si="38"/>
        <v>463500</v>
      </c>
      <c r="U23" s="188">
        <f t="shared" si="38"/>
        <v>463500</v>
      </c>
      <c r="V23" s="188">
        <f t="shared" si="38"/>
        <v>463500</v>
      </c>
      <c r="W23" s="186">
        <f t="shared" si="32"/>
        <v>5562000</v>
      </c>
      <c r="X23" s="176" t="b">
        <f t="shared" si="33"/>
        <v>1</v>
      </c>
    </row>
    <row r="24" spans="1:24">
      <c r="A24" s="324">
        <f t="shared" si="7"/>
        <v>14</v>
      </c>
      <c r="B24" s="307" t="s">
        <v>371</v>
      </c>
      <c r="C24" s="187" t="s">
        <v>209</v>
      </c>
      <c r="D24" s="187" t="s">
        <v>218</v>
      </c>
      <c r="E24" s="309">
        <v>9180000</v>
      </c>
      <c r="F24" s="181">
        <f t="shared" ref="F24" si="39">+G24-E24</f>
        <v>275400</v>
      </c>
      <c r="G24" s="311">
        <v>9455400</v>
      </c>
      <c r="H24" s="182">
        <f t="shared" ref="H24" si="40">+(G24-E24)/E24</f>
        <v>0.03</v>
      </c>
      <c r="I24" s="345">
        <f t="shared" ref="I24" si="41">+G24</f>
        <v>9455400</v>
      </c>
      <c r="J24" s="183">
        <f t="shared" si="0"/>
        <v>9455400</v>
      </c>
      <c r="K24" s="188">
        <f>$J$23/12</f>
        <v>463500</v>
      </c>
      <c r="L24" s="188">
        <f t="shared" si="38"/>
        <v>463500</v>
      </c>
      <c r="M24" s="188">
        <f t="shared" si="38"/>
        <v>463500</v>
      </c>
      <c r="N24" s="188">
        <f t="shared" si="38"/>
        <v>463500</v>
      </c>
      <c r="O24" s="188">
        <f t="shared" si="38"/>
        <v>463500</v>
      </c>
      <c r="P24" s="188">
        <f t="shared" si="38"/>
        <v>463500</v>
      </c>
      <c r="Q24" s="188">
        <f t="shared" si="38"/>
        <v>463500</v>
      </c>
      <c r="R24" s="188">
        <f t="shared" si="38"/>
        <v>463500</v>
      </c>
      <c r="S24" s="188">
        <f t="shared" si="38"/>
        <v>463500</v>
      </c>
      <c r="T24" s="188">
        <f t="shared" si="38"/>
        <v>463500</v>
      </c>
      <c r="U24" s="188">
        <f t="shared" si="38"/>
        <v>463500</v>
      </c>
      <c r="V24" s="188">
        <f t="shared" si="38"/>
        <v>463500</v>
      </c>
      <c r="W24" s="186">
        <f t="shared" ref="W24" si="42">SUM(K24:V24)</f>
        <v>5562000</v>
      </c>
      <c r="X24" s="176" t="b">
        <f t="shared" ref="X24" si="43">W24=J24</f>
        <v>0</v>
      </c>
    </row>
    <row r="25" spans="1:24">
      <c r="A25" s="324">
        <f>+A24+1</f>
        <v>15</v>
      </c>
      <c r="B25" s="328" t="s">
        <v>219</v>
      </c>
      <c r="C25" s="187" t="s">
        <v>220</v>
      </c>
      <c r="D25" s="187" t="s">
        <v>221</v>
      </c>
      <c r="E25" s="279">
        <v>36500000</v>
      </c>
      <c r="F25" s="181">
        <f t="shared" si="3"/>
        <v>1095000</v>
      </c>
      <c r="G25" s="343">
        <v>37595000</v>
      </c>
      <c r="H25" s="182">
        <f>+(G25-E25)/E25</f>
        <v>0.03</v>
      </c>
      <c r="I25" s="348">
        <v>39930000</v>
      </c>
      <c r="J25" s="183">
        <f t="shared" si="0"/>
        <v>37595000</v>
      </c>
      <c r="K25" s="188"/>
      <c r="L25" s="188"/>
      <c r="M25" s="188"/>
      <c r="N25" s="188">
        <f>+$J$25/3</f>
        <v>12531666.666666666</v>
      </c>
      <c r="O25" s="188"/>
      <c r="P25" s="188"/>
      <c r="Q25" s="188"/>
      <c r="R25" s="188">
        <f>+$J$25/3</f>
        <v>12531666.666666666</v>
      </c>
      <c r="S25" s="188"/>
      <c r="T25" s="188"/>
      <c r="U25" s="188"/>
      <c r="V25" s="188">
        <f>+$J$25/3</f>
        <v>12531666.666666666</v>
      </c>
      <c r="W25" s="186">
        <f t="shared" si="32"/>
        <v>37595000</v>
      </c>
      <c r="X25" s="176" t="b">
        <f t="shared" si="33"/>
        <v>1</v>
      </c>
    </row>
    <row r="26" spans="1:24">
      <c r="A26" s="187">
        <f t="shared" si="7"/>
        <v>16</v>
      </c>
      <c r="B26" s="317" t="s">
        <v>372</v>
      </c>
      <c r="C26" s="187" t="s">
        <v>222</v>
      </c>
      <c r="D26" s="187" t="s">
        <v>192</v>
      </c>
      <c r="E26" s="318">
        <v>0</v>
      </c>
      <c r="F26" s="181">
        <f t="shared" si="3"/>
        <v>0</v>
      </c>
      <c r="G26" s="319">
        <f>+E26</f>
        <v>0</v>
      </c>
      <c r="H26" s="182" t="e">
        <f t="shared" si="4"/>
        <v>#DIV/0!</v>
      </c>
      <c r="I26" s="345">
        <f t="shared" si="30"/>
        <v>0</v>
      </c>
      <c r="J26" s="183">
        <f t="shared" si="0"/>
        <v>0</v>
      </c>
      <c r="K26" s="188">
        <f>$J$26/12</f>
        <v>0</v>
      </c>
      <c r="L26" s="188">
        <f t="shared" ref="L26:V27" si="44">$J$26/12</f>
        <v>0</v>
      </c>
      <c r="M26" s="188">
        <f t="shared" si="44"/>
        <v>0</v>
      </c>
      <c r="N26" s="188">
        <f t="shared" si="44"/>
        <v>0</v>
      </c>
      <c r="O26" s="188">
        <f t="shared" si="44"/>
        <v>0</v>
      </c>
      <c r="P26" s="188">
        <f t="shared" si="44"/>
        <v>0</v>
      </c>
      <c r="Q26" s="188">
        <f t="shared" si="44"/>
        <v>0</v>
      </c>
      <c r="R26" s="188">
        <f t="shared" si="44"/>
        <v>0</v>
      </c>
      <c r="S26" s="188">
        <f t="shared" si="44"/>
        <v>0</v>
      </c>
      <c r="T26" s="188">
        <f t="shared" si="44"/>
        <v>0</v>
      </c>
      <c r="U26" s="188">
        <f t="shared" si="44"/>
        <v>0</v>
      </c>
      <c r="V26" s="188">
        <f t="shared" si="44"/>
        <v>0</v>
      </c>
      <c r="W26" s="186">
        <f t="shared" si="32"/>
        <v>0</v>
      </c>
      <c r="X26" s="176" t="b">
        <f t="shared" si="33"/>
        <v>1</v>
      </c>
    </row>
    <row r="27" spans="1:24">
      <c r="A27" s="324">
        <f t="shared" si="7"/>
        <v>17</v>
      </c>
      <c r="B27" s="307" t="s">
        <v>353</v>
      </c>
      <c r="C27" s="187" t="s">
        <v>222</v>
      </c>
      <c r="D27" s="187" t="s">
        <v>192</v>
      </c>
      <c r="E27" s="309">
        <v>4000000</v>
      </c>
      <c r="F27" s="181">
        <f>+G27-E27</f>
        <v>120000</v>
      </c>
      <c r="G27" s="310">
        <v>4120000</v>
      </c>
      <c r="H27" s="182">
        <f>+(G27-E27)/E27</f>
        <v>0.03</v>
      </c>
      <c r="I27" s="345">
        <f t="shared" si="30"/>
        <v>4120000</v>
      </c>
      <c r="J27" s="183">
        <f t="shared" si="0"/>
        <v>4120000</v>
      </c>
      <c r="K27" s="188">
        <f>$J$26/12</f>
        <v>0</v>
      </c>
      <c r="L27" s="188">
        <f t="shared" si="44"/>
        <v>0</v>
      </c>
      <c r="M27" s="188">
        <f t="shared" si="44"/>
        <v>0</v>
      </c>
      <c r="N27" s="188">
        <f t="shared" si="44"/>
        <v>0</v>
      </c>
      <c r="O27" s="188">
        <f t="shared" si="44"/>
        <v>0</v>
      </c>
      <c r="P27" s="188">
        <f t="shared" si="44"/>
        <v>0</v>
      </c>
      <c r="Q27" s="188">
        <f t="shared" si="44"/>
        <v>0</v>
      </c>
      <c r="R27" s="188">
        <f t="shared" si="44"/>
        <v>0</v>
      </c>
      <c r="S27" s="188">
        <f t="shared" si="44"/>
        <v>0</v>
      </c>
      <c r="T27" s="188">
        <f t="shared" si="44"/>
        <v>0</v>
      </c>
      <c r="U27" s="188">
        <f t="shared" si="44"/>
        <v>0</v>
      </c>
      <c r="V27" s="188">
        <f t="shared" si="44"/>
        <v>0</v>
      </c>
      <c r="W27" s="186">
        <f>SUM(K27:V27)</f>
        <v>0</v>
      </c>
      <c r="X27" s="176" t="b">
        <f>W27=J27</f>
        <v>0</v>
      </c>
    </row>
    <row r="28" spans="1:24">
      <c r="A28" s="324">
        <f>+A27+1</f>
        <v>18</v>
      </c>
      <c r="B28" s="307" t="s">
        <v>223</v>
      </c>
      <c r="C28" s="187" t="s">
        <v>203</v>
      </c>
      <c r="D28" s="187" t="s">
        <v>224</v>
      </c>
      <c r="E28" s="309">
        <v>359661949</v>
      </c>
      <c r="F28" s="181">
        <f t="shared" si="3"/>
        <v>10789858.470000029</v>
      </c>
      <c r="G28" s="310">
        <v>370451807.47000003</v>
      </c>
      <c r="H28" s="182">
        <f t="shared" si="4"/>
        <v>3.0000000000000079E-2</v>
      </c>
      <c r="I28" s="345">
        <f t="shared" si="30"/>
        <v>370451807.47000003</v>
      </c>
      <c r="J28" s="183">
        <f t="shared" si="0"/>
        <v>370451807.47000003</v>
      </c>
      <c r="K28" s="188">
        <f>$J$28/12</f>
        <v>30870983.955833334</v>
      </c>
      <c r="L28" s="188">
        <f t="shared" ref="L28:V28" si="45">$J$28/12</f>
        <v>30870983.955833334</v>
      </c>
      <c r="M28" s="188">
        <f t="shared" si="45"/>
        <v>30870983.955833334</v>
      </c>
      <c r="N28" s="188">
        <f t="shared" si="45"/>
        <v>30870983.955833334</v>
      </c>
      <c r="O28" s="188">
        <f t="shared" si="45"/>
        <v>30870983.955833334</v>
      </c>
      <c r="P28" s="188">
        <f t="shared" si="45"/>
        <v>30870983.955833334</v>
      </c>
      <c r="Q28" s="188">
        <f t="shared" si="45"/>
        <v>30870983.955833334</v>
      </c>
      <c r="R28" s="188">
        <f t="shared" si="45"/>
        <v>30870983.955833334</v>
      </c>
      <c r="S28" s="188">
        <f t="shared" si="45"/>
        <v>30870983.955833334</v>
      </c>
      <c r="T28" s="188">
        <f t="shared" si="45"/>
        <v>30870983.955833334</v>
      </c>
      <c r="U28" s="188">
        <f t="shared" si="45"/>
        <v>30870983.955833334</v>
      </c>
      <c r="V28" s="188">
        <f t="shared" si="45"/>
        <v>30870983.955833334</v>
      </c>
      <c r="W28" s="186">
        <f t="shared" si="32"/>
        <v>370451807.46999997</v>
      </c>
      <c r="X28" s="176" t="b">
        <f t="shared" si="33"/>
        <v>1</v>
      </c>
    </row>
    <row r="29" spans="1:24">
      <c r="A29" s="324">
        <f t="shared" si="7"/>
        <v>19</v>
      </c>
      <c r="B29" s="195" t="s">
        <v>225</v>
      </c>
      <c r="C29" s="187" t="s">
        <v>203</v>
      </c>
      <c r="D29" s="187" t="s">
        <v>226</v>
      </c>
      <c r="E29" s="309">
        <v>78225000</v>
      </c>
      <c r="F29" s="181">
        <f t="shared" si="3"/>
        <v>2346750</v>
      </c>
      <c r="G29" s="310">
        <v>80571750</v>
      </c>
      <c r="H29" s="182">
        <f t="shared" si="4"/>
        <v>0.03</v>
      </c>
      <c r="I29" s="345">
        <f t="shared" si="30"/>
        <v>80571750</v>
      </c>
      <c r="J29" s="183">
        <f t="shared" si="0"/>
        <v>80571750</v>
      </c>
      <c r="K29" s="188">
        <f>+J29/12</f>
        <v>6714312.5</v>
      </c>
      <c r="L29" s="188">
        <f>K29</f>
        <v>6714312.5</v>
      </c>
      <c r="M29" s="188">
        <f t="shared" ref="M29:V29" si="46">L29</f>
        <v>6714312.5</v>
      </c>
      <c r="N29" s="188">
        <f t="shared" si="46"/>
        <v>6714312.5</v>
      </c>
      <c r="O29" s="188">
        <f t="shared" si="46"/>
        <v>6714312.5</v>
      </c>
      <c r="P29" s="188">
        <f t="shared" si="46"/>
        <v>6714312.5</v>
      </c>
      <c r="Q29" s="188">
        <f t="shared" si="46"/>
        <v>6714312.5</v>
      </c>
      <c r="R29" s="188">
        <f t="shared" si="46"/>
        <v>6714312.5</v>
      </c>
      <c r="S29" s="188">
        <f t="shared" si="46"/>
        <v>6714312.5</v>
      </c>
      <c r="T29" s="188">
        <f t="shared" si="46"/>
        <v>6714312.5</v>
      </c>
      <c r="U29" s="188">
        <f t="shared" si="46"/>
        <v>6714312.5</v>
      </c>
      <c r="V29" s="188">
        <f t="shared" si="46"/>
        <v>6714312.5</v>
      </c>
      <c r="W29" s="186">
        <f t="shared" si="32"/>
        <v>80571750</v>
      </c>
      <c r="X29" s="176" t="b">
        <f t="shared" si="33"/>
        <v>1</v>
      </c>
    </row>
    <row r="30" spans="1:24">
      <c r="A30" s="324">
        <f t="shared" si="7"/>
        <v>20</v>
      </c>
      <c r="B30" s="195" t="s">
        <v>227</v>
      </c>
      <c r="C30" s="187" t="s">
        <v>228</v>
      </c>
      <c r="D30" s="187" t="s">
        <v>229</v>
      </c>
      <c r="E30" s="309">
        <v>66000000</v>
      </c>
      <c r="F30" s="181">
        <f t="shared" si="3"/>
        <v>1980000</v>
      </c>
      <c r="G30" s="311">
        <v>67980000</v>
      </c>
      <c r="H30" s="182">
        <f t="shared" si="4"/>
        <v>0.03</v>
      </c>
      <c r="I30" s="348">
        <v>66000000</v>
      </c>
      <c r="J30" s="183">
        <f t="shared" si="0"/>
        <v>67980000</v>
      </c>
      <c r="K30" s="188">
        <f>$J$30/12</f>
        <v>5665000</v>
      </c>
      <c r="L30" s="188">
        <f t="shared" ref="L30:V30" si="47">$J$30/12</f>
        <v>5665000</v>
      </c>
      <c r="M30" s="188">
        <f t="shared" si="47"/>
        <v>5665000</v>
      </c>
      <c r="N30" s="188">
        <f t="shared" si="47"/>
        <v>5665000</v>
      </c>
      <c r="O30" s="188">
        <f t="shared" si="47"/>
        <v>5665000</v>
      </c>
      <c r="P30" s="188">
        <f t="shared" si="47"/>
        <v>5665000</v>
      </c>
      <c r="Q30" s="188">
        <f t="shared" si="47"/>
        <v>5665000</v>
      </c>
      <c r="R30" s="188">
        <f t="shared" si="47"/>
        <v>5665000</v>
      </c>
      <c r="S30" s="188">
        <f t="shared" si="47"/>
        <v>5665000</v>
      </c>
      <c r="T30" s="188">
        <f t="shared" si="47"/>
        <v>5665000</v>
      </c>
      <c r="U30" s="188">
        <f t="shared" si="47"/>
        <v>5665000</v>
      </c>
      <c r="V30" s="188">
        <f t="shared" si="47"/>
        <v>5665000</v>
      </c>
      <c r="W30" s="186">
        <f t="shared" si="32"/>
        <v>67980000</v>
      </c>
      <c r="X30" s="176" t="b">
        <f t="shared" si="33"/>
        <v>1</v>
      </c>
    </row>
    <row r="31" spans="1:24">
      <c r="A31" s="324">
        <f t="shared" si="7"/>
        <v>21</v>
      </c>
      <c r="B31" s="352" t="s">
        <v>230</v>
      </c>
      <c r="C31" s="187" t="s">
        <v>203</v>
      </c>
      <c r="D31" s="187"/>
      <c r="E31" s="309">
        <v>6067000</v>
      </c>
      <c r="F31" s="181">
        <f t="shared" si="3"/>
        <v>182010</v>
      </c>
      <c r="G31" s="310">
        <v>6249010</v>
      </c>
      <c r="H31" s="182">
        <f t="shared" si="4"/>
        <v>0.03</v>
      </c>
      <c r="I31" s="345">
        <f t="shared" si="30"/>
        <v>6249010</v>
      </c>
      <c r="J31" s="183">
        <f t="shared" si="0"/>
        <v>6249010</v>
      </c>
      <c r="K31" s="188">
        <v>0</v>
      </c>
      <c r="L31" s="188">
        <v>0</v>
      </c>
      <c r="M31" s="188">
        <v>0</v>
      </c>
      <c r="N31" s="188">
        <v>0</v>
      </c>
      <c r="O31" s="188">
        <v>0</v>
      </c>
      <c r="P31" s="188">
        <v>0</v>
      </c>
      <c r="Q31" s="188">
        <v>0</v>
      </c>
      <c r="R31" s="188">
        <v>0</v>
      </c>
      <c r="S31" s="188">
        <f>+J31</f>
        <v>6249010</v>
      </c>
      <c r="T31" s="188">
        <v>0</v>
      </c>
      <c r="U31" s="188">
        <v>0</v>
      </c>
      <c r="V31" s="188">
        <v>0</v>
      </c>
      <c r="W31" s="186">
        <f t="shared" si="32"/>
        <v>6249010</v>
      </c>
      <c r="X31" s="176" t="b">
        <f t="shared" si="33"/>
        <v>1</v>
      </c>
    </row>
    <row r="32" spans="1:24">
      <c r="A32" s="324">
        <f t="shared" si="7"/>
        <v>22</v>
      </c>
      <c r="B32" s="352" t="s">
        <v>231</v>
      </c>
      <c r="C32" s="187" t="s">
        <v>232</v>
      </c>
      <c r="D32" s="187" t="s">
        <v>204</v>
      </c>
      <c r="E32" s="309">
        <v>863432000</v>
      </c>
      <c r="F32" s="181">
        <f t="shared" si="3"/>
        <v>25902960</v>
      </c>
      <c r="G32" s="310">
        <v>889334960</v>
      </c>
      <c r="H32" s="182">
        <f t="shared" si="4"/>
        <v>0.03</v>
      </c>
      <c r="I32" s="345">
        <f t="shared" si="30"/>
        <v>889334960</v>
      </c>
      <c r="J32" s="183">
        <f t="shared" si="0"/>
        <v>889334960</v>
      </c>
      <c r="K32" s="188">
        <v>0</v>
      </c>
      <c r="L32" s="188">
        <v>0</v>
      </c>
      <c r="M32" s="188">
        <v>0</v>
      </c>
      <c r="N32" s="188">
        <v>0</v>
      </c>
      <c r="O32" s="188">
        <v>0</v>
      </c>
      <c r="P32" s="188">
        <v>0</v>
      </c>
      <c r="Q32" s="188">
        <v>0</v>
      </c>
      <c r="R32" s="188">
        <v>0</v>
      </c>
      <c r="S32" s="188">
        <f>+J32</f>
        <v>889334960</v>
      </c>
      <c r="T32" s="188">
        <v>0</v>
      </c>
      <c r="U32" s="188">
        <v>0</v>
      </c>
      <c r="V32" s="188">
        <v>0</v>
      </c>
      <c r="W32" s="186">
        <f t="shared" si="32"/>
        <v>889334960</v>
      </c>
      <c r="X32" s="176" t="b">
        <f t="shared" si="33"/>
        <v>1</v>
      </c>
    </row>
    <row r="33" spans="1:24">
      <c r="A33" s="324">
        <f t="shared" si="7"/>
        <v>23</v>
      </c>
      <c r="B33" s="323" t="s">
        <v>233</v>
      </c>
      <c r="C33" s="324"/>
      <c r="D33" s="324"/>
      <c r="E33" s="325">
        <v>9211826</v>
      </c>
      <c r="F33" s="181">
        <f t="shared" si="3"/>
        <v>276354</v>
      </c>
      <c r="G33" s="326">
        <v>9488180</v>
      </c>
      <c r="H33" s="182">
        <f>+(G33-E33)/E33</f>
        <v>2.999991532623391E-2</v>
      </c>
      <c r="I33" s="345">
        <f t="shared" si="30"/>
        <v>9488180</v>
      </c>
      <c r="J33" s="183">
        <f t="shared" si="0"/>
        <v>9488180</v>
      </c>
      <c r="K33" s="188">
        <v>0</v>
      </c>
      <c r="L33" s="188">
        <v>0</v>
      </c>
      <c r="M33" s="188">
        <v>0</v>
      </c>
      <c r="N33" s="188">
        <v>0</v>
      </c>
      <c r="O33" s="188">
        <v>0</v>
      </c>
      <c r="P33" s="188">
        <v>0</v>
      </c>
      <c r="Q33" s="188">
        <v>0</v>
      </c>
      <c r="R33" s="188">
        <v>0</v>
      </c>
      <c r="S33" s="188">
        <f t="shared" ref="S33:S42" si="48">+J33</f>
        <v>9488180</v>
      </c>
      <c r="T33" s="188">
        <v>0</v>
      </c>
      <c r="U33" s="188">
        <v>0</v>
      </c>
      <c r="V33" s="188">
        <v>0</v>
      </c>
      <c r="W33" s="186">
        <f t="shared" si="32"/>
        <v>9488180</v>
      </c>
      <c r="X33" s="176" t="b">
        <f t="shared" si="33"/>
        <v>1</v>
      </c>
    </row>
    <row r="34" spans="1:24">
      <c r="A34" s="324">
        <f t="shared" si="7"/>
        <v>24</v>
      </c>
      <c r="B34" s="320" t="s">
        <v>234</v>
      </c>
      <c r="C34" s="187" t="s">
        <v>203</v>
      </c>
      <c r="D34" s="187" t="s">
        <v>235</v>
      </c>
      <c r="E34" s="321">
        <v>1033000</v>
      </c>
      <c r="F34" s="181">
        <f t="shared" si="3"/>
        <v>30990</v>
      </c>
      <c r="G34" s="322">
        <v>1063990</v>
      </c>
      <c r="H34" s="182">
        <f t="shared" si="4"/>
        <v>0.03</v>
      </c>
      <c r="I34" s="345">
        <f t="shared" si="30"/>
        <v>1063990</v>
      </c>
      <c r="J34" s="183">
        <f t="shared" si="0"/>
        <v>1063990</v>
      </c>
      <c r="K34" s="188">
        <v>0</v>
      </c>
      <c r="L34" s="188">
        <v>0</v>
      </c>
      <c r="M34" s="188">
        <v>0</v>
      </c>
      <c r="N34" s="188">
        <v>0</v>
      </c>
      <c r="O34" s="188">
        <v>0</v>
      </c>
      <c r="P34" s="188">
        <v>0</v>
      </c>
      <c r="Q34" s="188">
        <v>0</v>
      </c>
      <c r="R34" s="188">
        <v>0</v>
      </c>
      <c r="S34" s="188">
        <f t="shared" si="48"/>
        <v>1063990</v>
      </c>
      <c r="T34" s="188">
        <v>0</v>
      </c>
      <c r="U34" s="188">
        <v>0</v>
      </c>
      <c r="V34" s="188">
        <v>0</v>
      </c>
      <c r="W34" s="186">
        <f t="shared" si="32"/>
        <v>1063990</v>
      </c>
      <c r="X34" s="176" t="b">
        <f t="shared" si="33"/>
        <v>1</v>
      </c>
    </row>
    <row r="35" spans="1:24" s="194" customFormat="1">
      <c r="A35" s="324">
        <f t="shared" si="7"/>
        <v>25</v>
      </c>
      <c r="B35" s="307" t="s">
        <v>236</v>
      </c>
      <c r="C35" s="180"/>
      <c r="D35" s="180"/>
      <c r="E35" s="312">
        <v>165735000</v>
      </c>
      <c r="F35" s="181">
        <f t="shared" si="3"/>
        <v>4972050</v>
      </c>
      <c r="G35" s="311">
        <v>170707050</v>
      </c>
      <c r="H35" s="182">
        <f t="shared" si="4"/>
        <v>0.03</v>
      </c>
      <c r="I35" s="345">
        <f t="shared" ref="I35:I36" si="49">+G35</f>
        <v>170707050</v>
      </c>
      <c r="J35" s="183">
        <f t="shared" si="0"/>
        <v>170707050</v>
      </c>
      <c r="K35" s="188">
        <v>0</v>
      </c>
      <c r="L35" s="188">
        <v>0</v>
      </c>
      <c r="M35" s="188">
        <v>0</v>
      </c>
      <c r="N35" s="188">
        <v>0</v>
      </c>
      <c r="O35" s="188">
        <v>0</v>
      </c>
      <c r="P35" s="188">
        <v>0</v>
      </c>
      <c r="Q35" s="188">
        <v>0</v>
      </c>
      <c r="R35" s="188">
        <v>0</v>
      </c>
      <c r="S35" s="188">
        <f t="shared" si="48"/>
        <v>170707050</v>
      </c>
      <c r="T35" s="188">
        <v>0</v>
      </c>
      <c r="U35" s="188">
        <v>0</v>
      </c>
      <c r="V35" s="188">
        <v>0</v>
      </c>
      <c r="W35" s="186">
        <f t="shared" si="32"/>
        <v>170707050</v>
      </c>
      <c r="X35" s="176" t="b">
        <f t="shared" si="33"/>
        <v>1</v>
      </c>
    </row>
    <row r="36" spans="1:24" s="194" customFormat="1">
      <c r="A36" s="306">
        <f t="shared" si="7"/>
        <v>26</v>
      </c>
      <c r="B36" s="307" t="s">
        <v>237</v>
      </c>
      <c r="C36" s="180"/>
      <c r="D36" s="180"/>
      <c r="E36" s="312">
        <v>7454000</v>
      </c>
      <c r="F36" s="181">
        <f t="shared" si="3"/>
        <v>223620</v>
      </c>
      <c r="G36" s="311">
        <v>7677620</v>
      </c>
      <c r="H36" s="182">
        <f t="shared" si="4"/>
        <v>0.03</v>
      </c>
      <c r="I36" s="345">
        <f t="shared" si="49"/>
        <v>7677620</v>
      </c>
      <c r="J36" s="183">
        <f t="shared" si="0"/>
        <v>7677620</v>
      </c>
      <c r="K36" s="188">
        <v>0</v>
      </c>
      <c r="L36" s="188">
        <v>0</v>
      </c>
      <c r="M36" s="188">
        <v>0</v>
      </c>
      <c r="N36" s="188">
        <v>0</v>
      </c>
      <c r="O36" s="188">
        <v>0</v>
      </c>
      <c r="P36" s="188">
        <v>0</v>
      </c>
      <c r="Q36" s="188">
        <v>0</v>
      </c>
      <c r="R36" s="188">
        <v>0</v>
      </c>
      <c r="S36" s="188">
        <f t="shared" si="48"/>
        <v>7677620</v>
      </c>
      <c r="T36" s="188">
        <v>0</v>
      </c>
      <c r="U36" s="188">
        <v>0</v>
      </c>
      <c r="V36" s="188">
        <v>0</v>
      </c>
      <c r="W36" s="186">
        <f t="shared" si="32"/>
        <v>7677620</v>
      </c>
      <c r="X36" s="176" t="b">
        <f t="shared" si="33"/>
        <v>1</v>
      </c>
    </row>
    <row r="37" spans="1:24" s="194" customFormat="1">
      <c r="A37" s="187">
        <f t="shared" si="7"/>
        <v>27</v>
      </c>
      <c r="B37" s="329" t="s">
        <v>238</v>
      </c>
      <c r="C37" s="330"/>
      <c r="D37" s="330"/>
      <c r="E37" s="331">
        <f>5004335000</f>
        <v>5004335000</v>
      </c>
      <c r="F37" s="181">
        <f t="shared" si="3"/>
        <v>150130050</v>
      </c>
      <c r="G37" s="332">
        <v>5154465050</v>
      </c>
      <c r="H37" s="182">
        <f t="shared" si="4"/>
        <v>0.03</v>
      </c>
      <c r="I37" s="348">
        <f>+E37*3%+E37</f>
        <v>5154465050</v>
      </c>
      <c r="J37" s="183">
        <f t="shared" si="0"/>
        <v>5154465050</v>
      </c>
      <c r="K37" s="188">
        <v>0</v>
      </c>
      <c r="L37" s="188">
        <f>+$J$37/11</f>
        <v>468587731.81818181</v>
      </c>
      <c r="M37" s="188">
        <f t="shared" ref="M37:V37" si="50">+$J$37/11</f>
        <v>468587731.81818181</v>
      </c>
      <c r="N37" s="188">
        <f t="shared" si="50"/>
        <v>468587731.81818181</v>
      </c>
      <c r="O37" s="188">
        <f t="shared" si="50"/>
        <v>468587731.81818181</v>
      </c>
      <c r="P37" s="188">
        <f t="shared" si="50"/>
        <v>468587731.81818181</v>
      </c>
      <c r="Q37" s="188">
        <f t="shared" si="50"/>
        <v>468587731.81818181</v>
      </c>
      <c r="R37" s="188">
        <f t="shared" si="50"/>
        <v>468587731.81818181</v>
      </c>
      <c r="S37" s="188">
        <f t="shared" si="50"/>
        <v>468587731.81818181</v>
      </c>
      <c r="T37" s="188">
        <f t="shared" si="50"/>
        <v>468587731.81818181</v>
      </c>
      <c r="U37" s="188">
        <f t="shared" si="50"/>
        <v>468587731.81818181</v>
      </c>
      <c r="V37" s="188">
        <f t="shared" si="50"/>
        <v>468587731.81818181</v>
      </c>
      <c r="W37" s="186">
        <f t="shared" si="32"/>
        <v>5154465050.000001</v>
      </c>
      <c r="X37" s="176" t="b">
        <f t="shared" si="33"/>
        <v>1</v>
      </c>
    </row>
    <row r="38" spans="1:24" s="194" customFormat="1">
      <c r="A38" s="324">
        <f t="shared" si="7"/>
        <v>28</v>
      </c>
      <c r="B38" s="328" t="s">
        <v>239</v>
      </c>
      <c r="C38" s="180"/>
      <c r="D38" s="180"/>
      <c r="E38" s="327">
        <v>628884000</v>
      </c>
      <c r="F38" s="181">
        <f t="shared" si="3"/>
        <v>18866520</v>
      </c>
      <c r="G38" s="343">
        <v>647750520</v>
      </c>
      <c r="H38" s="182">
        <f t="shared" si="4"/>
        <v>0.03</v>
      </c>
      <c r="I38" s="348">
        <v>554864030</v>
      </c>
      <c r="J38" s="183">
        <f t="shared" si="0"/>
        <v>647750520</v>
      </c>
      <c r="K38" s="188">
        <v>0</v>
      </c>
      <c r="L38" s="188">
        <v>0</v>
      </c>
      <c r="M38" s="188">
        <v>0</v>
      </c>
      <c r="N38" s="188">
        <v>0</v>
      </c>
      <c r="O38" s="188">
        <v>0</v>
      </c>
      <c r="P38" s="188">
        <v>0</v>
      </c>
      <c r="Q38" s="188">
        <v>0</v>
      </c>
      <c r="R38" s="188">
        <v>0</v>
      </c>
      <c r="S38" s="188">
        <f t="shared" si="48"/>
        <v>647750520</v>
      </c>
      <c r="T38" s="188">
        <v>0</v>
      </c>
      <c r="U38" s="188">
        <v>0</v>
      </c>
      <c r="V38" s="188">
        <v>0</v>
      </c>
      <c r="W38" s="186">
        <f t="shared" si="32"/>
        <v>647750520</v>
      </c>
      <c r="X38" s="176" t="b">
        <f t="shared" si="33"/>
        <v>1</v>
      </c>
    </row>
    <row r="39" spans="1:24" s="194" customFormat="1">
      <c r="A39" s="187">
        <f t="shared" si="7"/>
        <v>29</v>
      </c>
      <c r="B39" s="339" t="s">
        <v>240</v>
      </c>
      <c r="C39" s="180"/>
      <c r="D39" s="180"/>
      <c r="E39" s="341">
        <v>100124800</v>
      </c>
      <c r="F39" s="181"/>
      <c r="G39" s="340">
        <v>103128544</v>
      </c>
      <c r="H39" s="182">
        <f>+(G39-E39)/E39</f>
        <v>0.03</v>
      </c>
      <c r="I39" s="349">
        <v>80000000</v>
      </c>
      <c r="J39" s="183">
        <f t="shared" si="0"/>
        <v>103128544</v>
      </c>
      <c r="K39" s="188">
        <f>+$J$39/12</f>
        <v>8594045.333333334</v>
      </c>
      <c r="L39" s="188">
        <f t="shared" ref="L39:V39" si="51">+$J$39/12</f>
        <v>8594045.333333334</v>
      </c>
      <c r="M39" s="188">
        <f t="shared" si="51"/>
        <v>8594045.333333334</v>
      </c>
      <c r="N39" s="188">
        <f t="shared" si="51"/>
        <v>8594045.333333334</v>
      </c>
      <c r="O39" s="188">
        <f t="shared" si="51"/>
        <v>8594045.333333334</v>
      </c>
      <c r="P39" s="188">
        <f t="shared" si="51"/>
        <v>8594045.333333334</v>
      </c>
      <c r="Q39" s="188">
        <f t="shared" si="51"/>
        <v>8594045.333333334</v>
      </c>
      <c r="R39" s="188">
        <f t="shared" si="51"/>
        <v>8594045.333333334</v>
      </c>
      <c r="S39" s="188">
        <f t="shared" si="51"/>
        <v>8594045.333333334</v>
      </c>
      <c r="T39" s="188">
        <f t="shared" si="51"/>
        <v>8594045.333333334</v>
      </c>
      <c r="U39" s="188">
        <f t="shared" si="51"/>
        <v>8594045.333333334</v>
      </c>
      <c r="V39" s="188">
        <f t="shared" si="51"/>
        <v>8594045.333333334</v>
      </c>
      <c r="W39" s="186">
        <f>SUM(K39:V39)</f>
        <v>103128543.99999999</v>
      </c>
      <c r="X39" s="176" t="b">
        <f t="shared" si="33"/>
        <v>1</v>
      </c>
    </row>
    <row r="40" spans="1:24" s="194" customFormat="1">
      <c r="A40" s="324">
        <f t="shared" si="7"/>
        <v>30</v>
      </c>
      <c r="B40" s="307" t="s">
        <v>354</v>
      </c>
      <c r="C40" s="180"/>
      <c r="D40" s="180"/>
      <c r="E40" s="312">
        <v>40000000</v>
      </c>
      <c r="F40" s="181"/>
      <c r="G40" s="311">
        <v>41200000</v>
      </c>
      <c r="H40" s="182">
        <f t="shared" si="4"/>
        <v>0.03</v>
      </c>
      <c r="I40" s="345">
        <f t="shared" ref="I40:I42" si="52">+G40</f>
        <v>41200000</v>
      </c>
      <c r="J40" s="183">
        <f t="shared" si="0"/>
        <v>41200000</v>
      </c>
      <c r="K40" s="188">
        <v>0</v>
      </c>
      <c r="L40" s="188">
        <v>0</v>
      </c>
      <c r="M40" s="188">
        <v>0</v>
      </c>
      <c r="N40" s="188">
        <v>0</v>
      </c>
      <c r="O40" s="188">
        <v>0</v>
      </c>
      <c r="P40" s="188">
        <v>0</v>
      </c>
      <c r="Q40" s="188">
        <v>0</v>
      </c>
      <c r="R40" s="188">
        <v>0</v>
      </c>
      <c r="S40" s="188">
        <f t="shared" si="48"/>
        <v>41200000</v>
      </c>
      <c r="T40" s="188">
        <v>0</v>
      </c>
      <c r="U40" s="188">
        <v>0</v>
      </c>
      <c r="V40" s="188">
        <v>0</v>
      </c>
      <c r="W40" s="186">
        <f>SUM(K40:V40)</f>
        <v>41200000</v>
      </c>
      <c r="X40" s="176" t="b">
        <f t="shared" si="33"/>
        <v>1</v>
      </c>
    </row>
    <row r="41" spans="1:24" s="194" customFormat="1">
      <c r="A41" s="324">
        <f t="shared" si="7"/>
        <v>31</v>
      </c>
      <c r="B41" s="337" t="s">
        <v>368</v>
      </c>
      <c r="C41" s="197"/>
      <c r="D41" s="197"/>
      <c r="E41" s="193">
        <v>36000000</v>
      </c>
      <c r="F41" s="181">
        <f t="shared" si="3"/>
        <v>1080000</v>
      </c>
      <c r="G41" s="340">
        <v>37080000</v>
      </c>
      <c r="H41" s="182">
        <f t="shared" si="4"/>
        <v>0.03</v>
      </c>
      <c r="I41" s="348">
        <f>E41</f>
        <v>36000000</v>
      </c>
      <c r="J41" s="183">
        <f t="shared" si="0"/>
        <v>37080000</v>
      </c>
      <c r="K41" s="188">
        <v>0</v>
      </c>
      <c r="L41" s="188">
        <v>0</v>
      </c>
      <c r="M41" s="188">
        <v>0</v>
      </c>
      <c r="N41" s="188">
        <v>0</v>
      </c>
      <c r="O41" s="188">
        <v>0</v>
      </c>
      <c r="P41" s="188">
        <v>0</v>
      </c>
      <c r="Q41" s="188">
        <v>0</v>
      </c>
      <c r="R41" s="188">
        <v>0</v>
      </c>
      <c r="S41" s="188">
        <f t="shared" si="48"/>
        <v>37080000</v>
      </c>
      <c r="T41" s="188">
        <v>0</v>
      </c>
      <c r="U41" s="188">
        <v>0</v>
      </c>
      <c r="V41" s="188">
        <v>0</v>
      </c>
      <c r="W41" s="186">
        <f>SUM(K41:V41)</f>
        <v>37080000</v>
      </c>
      <c r="X41" s="176" t="b">
        <f t="shared" si="33"/>
        <v>1</v>
      </c>
    </row>
    <row r="42" spans="1:24" s="194" customFormat="1">
      <c r="A42" s="324">
        <f t="shared" si="7"/>
        <v>32</v>
      </c>
      <c r="B42" s="198" t="s">
        <v>370</v>
      </c>
      <c r="C42" s="197"/>
      <c r="D42" s="197"/>
      <c r="E42" s="193">
        <v>30000000</v>
      </c>
      <c r="F42" s="181"/>
      <c r="G42" s="192">
        <v>0</v>
      </c>
      <c r="H42" s="182">
        <f t="shared" si="4"/>
        <v>-1</v>
      </c>
      <c r="I42" s="345">
        <f t="shared" si="52"/>
        <v>0</v>
      </c>
      <c r="J42" s="183">
        <f t="shared" si="0"/>
        <v>0</v>
      </c>
      <c r="K42" s="188">
        <v>0</v>
      </c>
      <c r="L42" s="188">
        <v>0</v>
      </c>
      <c r="M42" s="188">
        <v>0</v>
      </c>
      <c r="N42" s="188">
        <v>0</v>
      </c>
      <c r="O42" s="188">
        <v>0</v>
      </c>
      <c r="P42" s="188">
        <v>0</v>
      </c>
      <c r="Q42" s="188">
        <v>0</v>
      </c>
      <c r="R42" s="188">
        <v>0</v>
      </c>
      <c r="S42" s="188">
        <f t="shared" si="48"/>
        <v>0</v>
      </c>
      <c r="T42" s="188">
        <v>0</v>
      </c>
      <c r="U42" s="188">
        <v>0</v>
      </c>
      <c r="V42" s="188">
        <v>0</v>
      </c>
      <c r="W42" s="186">
        <f>SUM(K42:V42)</f>
        <v>0</v>
      </c>
      <c r="X42" s="176" t="b">
        <f t="shared" si="33"/>
        <v>1</v>
      </c>
    </row>
    <row r="43" spans="1:24">
      <c r="A43" s="199"/>
      <c r="B43" s="313" t="s">
        <v>241</v>
      </c>
      <c r="C43" s="187" t="s">
        <v>192</v>
      </c>
      <c r="D43" s="187" t="s">
        <v>242</v>
      </c>
      <c r="E43" s="314">
        <v>193676000</v>
      </c>
      <c r="G43" s="315">
        <v>198739530</v>
      </c>
      <c r="I43" s="345">
        <f t="shared" ref="I43:I44" si="53">+G43</f>
        <v>198739530</v>
      </c>
      <c r="J43" s="203">
        <f>SUM(J4:J42)</f>
        <v>11742080698.77</v>
      </c>
      <c r="K43" s="204"/>
      <c r="N43" s="204"/>
    </row>
    <row r="44" spans="1:24">
      <c r="A44" s="199"/>
      <c r="B44" s="200" t="s">
        <v>243</v>
      </c>
      <c r="C44" s="187" t="s">
        <v>192</v>
      </c>
      <c r="D44" s="187" t="s">
        <v>18</v>
      </c>
      <c r="E44" s="201">
        <v>756000</v>
      </c>
      <c r="F44" s="205"/>
      <c r="G44" s="196">
        <v>746750</v>
      </c>
      <c r="H44" s="182">
        <f t="shared" si="4"/>
        <v>-1.2235449735449735E-2</v>
      </c>
      <c r="I44" s="345">
        <f t="shared" si="53"/>
        <v>746750</v>
      </c>
      <c r="J44" s="206"/>
      <c r="K44" s="207"/>
      <c r="M44" s="206"/>
      <c r="N44" s="207"/>
    </row>
    <row r="45" spans="1:24">
      <c r="A45" s="199"/>
      <c r="B45" s="208"/>
      <c r="C45" s="208"/>
      <c r="D45" s="199"/>
      <c r="E45" s="209">
        <f>SUM(E4:E42)</f>
        <v>9726463409</v>
      </c>
      <c r="F45" s="202">
        <f>SUM(F4:F42)</f>
        <v>2041413545.7700002</v>
      </c>
      <c r="G45" s="220">
        <f>SUM(G4:G42)</f>
        <v>11742080698.77</v>
      </c>
      <c r="I45" s="399">
        <f>SUM(I4:I42)</f>
        <v>10501176475.49</v>
      </c>
      <c r="J45" s="210"/>
    </row>
    <row r="46" spans="1:24">
      <c r="A46" s="199"/>
      <c r="B46" s="208"/>
      <c r="C46" s="208"/>
      <c r="D46" s="199"/>
      <c r="E46" s="211">
        <v>0</v>
      </c>
      <c r="F46" s="209"/>
      <c r="G46" s="221">
        <f>SUM(G43:G44)</f>
        <v>199486280</v>
      </c>
      <c r="I46" s="221">
        <f>SUM(I43:I44)</f>
        <v>199486280</v>
      </c>
      <c r="N46" s="212"/>
    </row>
    <row r="47" spans="1:24">
      <c r="A47" s="199"/>
      <c r="B47" s="208"/>
      <c r="C47" s="208"/>
      <c r="D47" s="199"/>
      <c r="E47" s="209">
        <f>+E46-E45</f>
        <v>-9726463409</v>
      </c>
      <c r="F47" s="209"/>
      <c r="G47" s="220">
        <f>SUM(G45:G46)</f>
        <v>11941566978.77</v>
      </c>
      <c r="I47" s="220">
        <f>SUM(I45:I46)</f>
        <v>10700662755.49</v>
      </c>
      <c r="J47" s="336" t="s">
        <v>356</v>
      </c>
    </row>
    <row r="48" spans="1:24">
      <c r="A48" s="199"/>
      <c r="B48" s="208"/>
      <c r="C48" s="208"/>
      <c r="D48" s="199"/>
      <c r="E48" s="213">
        <f>+E45+E43+E44</f>
        <v>9920895409</v>
      </c>
      <c r="F48" s="209"/>
      <c r="G48" s="212">
        <f>+G47-E48</f>
        <v>2020671569.7700005</v>
      </c>
      <c r="J48" s="336" t="s">
        <v>359</v>
      </c>
    </row>
    <row r="49" spans="1:10">
      <c r="A49" s="199"/>
      <c r="B49" s="208"/>
      <c r="C49" s="208"/>
      <c r="D49" s="199"/>
      <c r="E49" s="199">
        <f>+'Presupuesto 2024 '!H5</f>
        <v>9714150000</v>
      </c>
      <c r="F49" s="199"/>
      <c r="G49" s="214">
        <f>+G48/E48</f>
        <v>0.20367834620420405</v>
      </c>
      <c r="I49" s="217">
        <f>+'Resumen Anteproyecto 2025'!F7</f>
        <v>10501176475</v>
      </c>
      <c r="J49" s="336" t="s">
        <v>357</v>
      </c>
    </row>
    <row r="50" spans="1:10">
      <c r="A50" s="199"/>
      <c r="B50" s="208"/>
      <c r="C50" s="208"/>
      <c r="D50" s="199"/>
      <c r="E50" s="209">
        <f>+E49-E45</f>
        <v>-12313409</v>
      </c>
      <c r="F50" s="344"/>
      <c r="G50" s="199"/>
      <c r="I50" s="350">
        <f>+I45-I49</f>
        <v>0.48999977111816406</v>
      </c>
      <c r="J50" s="336" t="s">
        <v>358</v>
      </c>
    </row>
    <row r="51" spans="1:10">
      <c r="A51" s="199"/>
      <c r="B51" s="208"/>
      <c r="C51" s="208"/>
      <c r="D51" s="199"/>
      <c r="E51" s="199"/>
      <c r="F51" s="199"/>
      <c r="G51" s="215">
        <f>+G45-E45</f>
        <v>2015617289.7700005</v>
      </c>
      <c r="J51" s="336"/>
    </row>
    <row r="52" spans="1:10">
      <c r="A52" s="199"/>
      <c r="B52" s="208"/>
      <c r="C52" s="208"/>
      <c r="D52" s="199"/>
      <c r="E52" s="199"/>
      <c r="F52" s="199"/>
      <c r="G52" s="252">
        <f>+G51/E45</f>
        <v>0.20723023415735348</v>
      </c>
      <c r="J52" s="336"/>
    </row>
    <row r="53" spans="1:10">
      <c r="A53" s="199"/>
      <c r="B53" s="208"/>
      <c r="C53" s="208"/>
      <c r="D53" s="199"/>
      <c r="E53" s="199"/>
      <c r="F53" s="199"/>
      <c r="G53" s="216"/>
    </row>
    <row r="54" spans="1:10">
      <c r="A54" s="199"/>
      <c r="B54" s="208"/>
      <c r="C54" s="208"/>
      <c r="D54" s="199"/>
      <c r="E54" s="199"/>
      <c r="F54" s="199"/>
      <c r="G54" s="199"/>
    </row>
    <row r="55" spans="1:10">
      <c r="A55" s="199"/>
      <c r="B55" s="208"/>
      <c r="C55" s="208"/>
      <c r="D55" s="199"/>
      <c r="E55" s="199"/>
      <c r="F55" s="199"/>
      <c r="G55" s="199"/>
    </row>
    <row r="56" spans="1:10">
      <c r="A56" s="199"/>
      <c r="B56" s="208"/>
      <c r="C56" s="208"/>
      <c r="D56" s="199"/>
      <c r="E56" s="199"/>
      <c r="F56" s="199"/>
      <c r="G56" s="199"/>
    </row>
    <row r="57" spans="1:10">
      <c r="A57" s="199"/>
      <c r="B57" s="208"/>
      <c r="C57" s="208"/>
      <c r="D57" s="199"/>
      <c r="E57" s="199"/>
      <c r="F57" s="199"/>
      <c r="G57" s="199"/>
    </row>
    <row r="58" spans="1:10">
      <c r="A58" s="199"/>
      <c r="B58" s="208"/>
      <c r="C58" s="208"/>
      <c r="D58" s="199"/>
      <c r="E58" s="199"/>
      <c r="F58" s="199"/>
      <c r="G58" s="199"/>
    </row>
    <row r="59" spans="1:10">
      <c r="A59" s="199"/>
      <c r="B59" s="208"/>
      <c r="C59" s="208"/>
      <c r="D59" s="199"/>
      <c r="E59" s="199"/>
      <c r="F59" s="199"/>
      <c r="G59" s="199"/>
    </row>
    <row r="60" spans="1:10">
      <c r="A60" s="199"/>
      <c r="B60" s="208"/>
      <c r="C60" s="208"/>
      <c r="D60" s="199"/>
      <c r="E60" s="199"/>
      <c r="F60" s="199"/>
      <c r="G60" s="199"/>
    </row>
    <row r="61" spans="1:10">
      <c r="A61" s="199"/>
      <c r="B61" s="208"/>
      <c r="C61" s="208"/>
      <c r="D61" s="199"/>
      <c r="E61" s="199"/>
      <c r="F61" s="199"/>
      <c r="G61" s="199"/>
    </row>
    <row r="62" spans="1:10">
      <c r="A62" s="199"/>
      <c r="B62" s="208"/>
      <c r="C62" s="208"/>
      <c r="D62" s="199"/>
      <c r="E62" s="199"/>
      <c r="F62" s="199"/>
      <c r="G62" s="199"/>
    </row>
    <row r="63" spans="1:10">
      <c r="A63" s="199"/>
      <c r="B63" s="208"/>
      <c r="C63" s="208"/>
      <c r="D63" s="199"/>
      <c r="E63" s="199"/>
      <c r="F63" s="199"/>
      <c r="G63" s="199"/>
    </row>
    <row r="64" spans="1:10">
      <c r="A64" s="199"/>
      <c r="B64" s="208"/>
      <c r="C64" s="208"/>
      <c r="D64" s="199"/>
      <c r="E64" s="199"/>
      <c r="F64" s="199"/>
      <c r="G64" s="199"/>
    </row>
    <row r="65" spans="1:7">
      <c r="A65" s="199"/>
      <c r="B65" s="208"/>
      <c r="C65" s="208"/>
      <c r="D65" s="199"/>
      <c r="E65" s="199"/>
      <c r="F65" s="199"/>
      <c r="G65" s="199"/>
    </row>
    <row r="66" spans="1:7">
      <c r="A66" s="199"/>
      <c r="B66" s="208"/>
      <c r="C66" s="208"/>
      <c r="D66" s="199"/>
      <c r="E66" s="199"/>
      <c r="F66" s="199"/>
      <c r="G66" s="199"/>
    </row>
    <row r="67" spans="1:7">
      <c r="A67" s="199"/>
      <c r="B67" s="208"/>
      <c r="C67" s="208"/>
      <c r="D67" s="199"/>
      <c r="E67" s="199"/>
      <c r="F67" s="199"/>
      <c r="G67" s="199"/>
    </row>
    <row r="68" spans="1:7">
      <c r="A68" s="199"/>
      <c r="B68" s="208"/>
      <c r="C68" s="208"/>
      <c r="D68" s="199"/>
      <c r="E68" s="199"/>
      <c r="F68" s="199"/>
      <c r="G68" s="199"/>
    </row>
    <row r="69" spans="1:7">
      <c r="A69" s="199"/>
      <c r="B69" s="208"/>
      <c r="C69" s="208"/>
      <c r="D69" s="199"/>
      <c r="E69" s="199"/>
      <c r="F69" s="199"/>
      <c r="G69" s="199"/>
    </row>
    <row r="70" spans="1:7">
      <c r="A70" s="199"/>
      <c r="B70" s="208"/>
      <c r="C70" s="208"/>
      <c r="D70" s="199"/>
      <c r="E70" s="199"/>
      <c r="F70" s="199"/>
      <c r="G70" s="199"/>
    </row>
    <row r="71" spans="1:7">
      <c r="A71" s="199"/>
      <c r="B71" s="208"/>
      <c r="C71" s="208"/>
      <c r="D71" s="199"/>
      <c r="E71" s="199"/>
      <c r="F71" s="199"/>
      <c r="G71" s="199"/>
    </row>
    <row r="72" spans="1:7">
      <c r="A72" s="199"/>
      <c r="B72" s="208"/>
      <c r="C72" s="208"/>
      <c r="D72" s="199"/>
      <c r="E72" s="199"/>
      <c r="F72" s="199"/>
      <c r="G72" s="199"/>
    </row>
    <row r="73" spans="1:7">
      <c r="A73" s="199"/>
      <c r="B73" s="208"/>
      <c r="C73" s="208"/>
      <c r="D73" s="199"/>
      <c r="E73" s="208"/>
      <c r="F73" s="199"/>
      <c r="G73" s="199"/>
    </row>
    <row r="74" spans="1:7">
      <c r="A74" s="199"/>
      <c r="B74" s="208"/>
      <c r="C74" s="208"/>
      <c r="D74" s="199"/>
      <c r="E74" s="208"/>
      <c r="F74" s="199"/>
      <c r="G74" s="208"/>
    </row>
    <row r="75" spans="1:7">
      <c r="A75" s="199"/>
      <c r="B75" s="208"/>
      <c r="C75" s="208"/>
      <c r="D75" s="199"/>
      <c r="E75" s="208"/>
      <c r="F75" s="199"/>
      <c r="G75" s="208"/>
    </row>
    <row r="76" spans="1:7">
      <c r="A76" s="199"/>
      <c r="B76" s="208"/>
      <c r="C76" s="208"/>
      <c r="D76" s="199"/>
      <c r="E76" s="208"/>
      <c r="F76" s="199"/>
      <c r="G76" s="208"/>
    </row>
    <row r="77" spans="1:7">
      <c r="A77" s="199"/>
      <c r="B77" s="208"/>
      <c r="C77" s="208"/>
      <c r="D77" s="199"/>
      <c r="E77" s="208"/>
      <c r="F77" s="199"/>
      <c r="G77" s="208"/>
    </row>
    <row r="78" spans="1:7">
      <c r="A78" s="199"/>
      <c r="B78" s="208"/>
      <c r="C78" s="208"/>
      <c r="D78" s="199"/>
      <c r="E78" s="208"/>
      <c r="F78" s="199"/>
      <c r="G78" s="208"/>
    </row>
    <row r="79" spans="1:7">
      <c r="A79" s="199"/>
      <c r="B79" s="208"/>
      <c r="C79" s="208"/>
      <c r="D79" s="199"/>
      <c r="E79" s="208"/>
      <c r="F79" s="199"/>
      <c r="G79" s="208"/>
    </row>
    <row r="80" spans="1:7">
      <c r="A80" s="199"/>
      <c r="B80" s="208"/>
      <c r="C80" s="208"/>
      <c r="D80" s="199"/>
      <c r="E80" s="208"/>
      <c r="F80" s="199"/>
      <c r="G80" s="208"/>
    </row>
    <row r="81" spans="1:7">
      <c r="A81" s="199"/>
      <c r="B81" s="208"/>
      <c r="C81" s="208"/>
      <c r="D81" s="199"/>
      <c r="E81" s="208"/>
      <c r="F81" s="199"/>
      <c r="G81" s="208"/>
    </row>
    <row r="82" spans="1:7">
      <c r="A82" s="199"/>
      <c r="B82" s="208"/>
      <c r="C82" s="208"/>
      <c r="D82" s="199"/>
      <c r="E82" s="208"/>
      <c r="F82" s="199"/>
      <c r="G82" s="208"/>
    </row>
    <row r="83" spans="1:7">
      <c r="A83" s="199"/>
      <c r="B83" s="208"/>
      <c r="C83" s="208"/>
      <c r="D83" s="199"/>
      <c r="E83" s="208"/>
      <c r="F83" s="199"/>
      <c r="G83" s="208"/>
    </row>
    <row r="84" spans="1:7">
      <c r="A84" s="199"/>
      <c r="B84" s="208"/>
      <c r="C84" s="208"/>
      <c r="D84" s="199"/>
      <c r="E84" s="208"/>
      <c r="F84" s="199"/>
      <c r="G84" s="208"/>
    </row>
    <row r="85" spans="1:7">
      <c r="A85" s="199"/>
      <c r="B85" s="208"/>
      <c r="C85" s="208"/>
      <c r="D85" s="199"/>
      <c r="E85" s="208"/>
      <c r="F85" s="199"/>
      <c r="G85" s="208"/>
    </row>
    <row r="86" spans="1:7">
      <c r="A86" s="199"/>
      <c r="B86" s="208"/>
      <c r="C86" s="208"/>
      <c r="D86" s="199"/>
      <c r="E86" s="208"/>
      <c r="F86" s="199"/>
      <c r="G86" s="208"/>
    </row>
    <row r="87" spans="1:7">
      <c r="A87" s="199"/>
      <c r="B87" s="208"/>
      <c r="C87" s="208"/>
      <c r="D87" s="199"/>
      <c r="E87" s="208"/>
      <c r="F87" s="199"/>
      <c r="G87" s="208"/>
    </row>
    <row r="88" spans="1:7">
      <c r="A88" s="199"/>
      <c r="B88" s="208"/>
      <c r="C88" s="208"/>
      <c r="D88" s="199"/>
      <c r="E88" s="208"/>
      <c r="F88" s="199"/>
      <c r="G88" s="208"/>
    </row>
    <row r="89" spans="1:7">
      <c r="A89" s="199"/>
      <c r="B89" s="208"/>
      <c r="C89" s="208"/>
      <c r="D89" s="199"/>
      <c r="E89" s="208"/>
      <c r="F89" s="199"/>
      <c r="G89" s="208"/>
    </row>
    <row r="90" spans="1:7">
      <c r="A90" s="199"/>
      <c r="B90" s="208"/>
      <c r="C90" s="208"/>
      <c r="D90" s="199"/>
      <c r="E90" s="208"/>
      <c r="F90" s="199"/>
      <c r="G90" s="208"/>
    </row>
    <row r="91" spans="1:7">
      <c r="A91" s="199"/>
      <c r="B91" s="208"/>
      <c r="C91" s="208"/>
      <c r="D91" s="199"/>
      <c r="E91" s="208"/>
      <c r="F91" s="199"/>
      <c r="G91" s="208"/>
    </row>
    <row r="92" spans="1:7">
      <c r="A92" s="199"/>
      <c r="B92" s="208"/>
      <c r="C92" s="208"/>
      <c r="D92" s="199"/>
      <c r="E92" s="208"/>
      <c r="F92" s="199"/>
      <c r="G92" s="208"/>
    </row>
    <row r="93" spans="1:7">
      <c r="A93" s="199"/>
      <c r="B93" s="208"/>
      <c r="C93" s="208"/>
      <c r="D93" s="199"/>
      <c r="E93" s="208"/>
      <c r="F93" s="199"/>
      <c r="G93" s="208"/>
    </row>
    <row r="94" spans="1:7">
      <c r="A94" s="199"/>
      <c r="B94" s="208"/>
      <c r="C94" s="208"/>
      <c r="D94" s="199"/>
      <c r="E94" s="208"/>
      <c r="F94" s="199"/>
      <c r="G94" s="208"/>
    </row>
    <row r="95" spans="1:7">
      <c r="A95" s="199"/>
      <c r="B95" s="208"/>
      <c r="C95" s="208"/>
      <c r="D95" s="199"/>
      <c r="E95" s="208"/>
      <c r="F95" s="199"/>
      <c r="G95" s="208"/>
    </row>
    <row r="96" spans="1:7">
      <c r="A96" s="199"/>
      <c r="B96" s="208"/>
      <c r="C96" s="208"/>
      <c r="D96" s="199"/>
      <c r="E96" s="208"/>
      <c r="F96" s="199"/>
      <c r="G96" s="208"/>
    </row>
    <row r="97" spans="1:7">
      <c r="A97" s="199"/>
      <c r="B97" s="208"/>
      <c r="C97" s="208"/>
      <c r="D97" s="199"/>
      <c r="E97" s="208"/>
      <c r="F97" s="199"/>
      <c r="G97" s="208"/>
    </row>
    <row r="98" spans="1:7">
      <c r="A98" s="199"/>
      <c r="B98" s="208"/>
      <c r="C98" s="208"/>
      <c r="D98" s="199"/>
      <c r="E98" s="208"/>
      <c r="F98" s="199"/>
      <c r="G98" s="208"/>
    </row>
    <row r="99" spans="1:7">
      <c r="A99" s="199"/>
      <c r="B99" s="208"/>
      <c r="C99" s="208"/>
      <c r="D99" s="199"/>
      <c r="E99" s="208"/>
      <c r="F99" s="199"/>
      <c r="G99" s="208"/>
    </row>
    <row r="100" spans="1:7">
      <c r="A100" s="199"/>
      <c r="B100" s="208"/>
      <c r="C100" s="208"/>
      <c r="D100" s="199"/>
      <c r="E100" s="208"/>
      <c r="F100" s="199"/>
      <c r="G100" s="208"/>
    </row>
    <row r="101" spans="1:7">
      <c r="A101" s="199"/>
      <c r="B101" s="208"/>
      <c r="C101" s="208"/>
      <c r="D101" s="199"/>
      <c r="E101" s="208"/>
      <c r="F101" s="199"/>
      <c r="G101" s="208"/>
    </row>
    <row r="102" spans="1:7">
      <c r="A102" s="199"/>
      <c r="B102" s="208"/>
      <c r="C102" s="208"/>
      <c r="D102" s="199"/>
      <c r="E102" s="208"/>
      <c r="F102" s="199"/>
      <c r="G102" s="208"/>
    </row>
    <row r="103" spans="1:7">
      <c r="A103" s="199"/>
      <c r="B103" s="208"/>
      <c r="C103" s="208"/>
      <c r="D103" s="199"/>
      <c r="E103" s="208"/>
      <c r="F103" s="199"/>
      <c r="G103" s="208"/>
    </row>
    <row r="104" spans="1:7">
      <c r="A104" s="199"/>
      <c r="B104" s="208"/>
      <c r="C104" s="208"/>
      <c r="D104" s="199"/>
      <c r="E104" s="208"/>
      <c r="F104" s="199"/>
      <c r="G104" s="208"/>
    </row>
    <row r="105" spans="1:7">
      <c r="A105" s="199"/>
      <c r="B105" s="208"/>
      <c r="C105" s="208"/>
      <c r="D105" s="199"/>
      <c r="E105" s="208"/>
      <c r="F105" s="199"/>
      <c r="G105" s="208"/>
    </row>
    <row r="106" spans="1:7">
      <c r="A106" s="199"/>
      <c r="B106" s="208"/>
      <c r="C106" s="208"/>
      <c r="D106" s="199"/>
      <c r="E106" s="208"/>
      <c r="F106" s="199"/>
      <c r="G106" s="208"/>
    </row>
    <row r="107" spans="1:7">
      <c r="A107" s="199"/>
      <c r="B107" s="208"/>
      <c r="C107" s="208"/>
      <c r="D107" s="199"/>
      <c r="E107" s="208"/>
      <c r="F107" s="199"/>
      <c r="G107" s="208"/>
    </row>
    <row r="108" spans="1:7">
      <c r="A108" s="199"/>
      <c r="B108" s="208"/>
      <c r="C108" s="208"/>
      <c r="D108" s="199"/>
      <c r="E108" s="208"/>
      <c r="F108" s="199"/>
      <c r="G108" s="208"/>
    </row>
    <row r="109" spans="1:7">
      <c r="A109" s="199"/>
      <c r="B109" s="208"/>
      <c r="C109" s="208"/>
      <c r="D109" s="199"/>
      <c r="E109" s="208"/>
      <c r="F109" s="199"/>
      <c r="G109" s="208"/>
    </row>
    <row r="110" spans="1:7">
      <c r="A110" s="199"/>
      <c r="B110" s="208"/>
      <c r="C110" s="208"/>
      <c r="D110" s="199"/>
      <c r="E110" s="208"/>
      <c r="F110" s="199"/>
      <c r="G110" s="208"/>
    </row>
    <row r="111" spans="1:7">
      <c r="A111" s="199"/>
      <c r="B111" s="208"/>
      <c r="C111" s="208"/>
      <c r="D111" s="199"/>
      <c r="E111" s="208"/>
      <c r="F111" s="199"/>
      <c r="G111" s="208"/>
    </row>
    <row r="112" spans="1:7">
      <c r="A112" s="199"/>
      <c r="B112" s="208"/>
      <c r="C112" s="208"/>
      <c r="D112" s="199"/>
      <c r="E112" s="208"/>
      <c r="F112" s="199"/>
      <c r="G112" s="208"/>
    </row>
    <row r="113" spans="1:7">
      <c r="A113" s="199"/>
      <c r="B113" s="208"/>
      <c r="C113" s="208"/>
      <c r="D113" s="199"/>
      <c r="E113" s="208"/>
      <c r="F113" s="199"/>
      <c r="G113" s="208"/>
    </row>
    <row r="114" spans="1:7">
      <c r="A114" s="199"/>
      <c r="B114" s="208"/>
      <c r="C114" s="208"/>
      <c r="D114" s="199"/>
      <c r="E114" s="208"/>
      <c r="F114" s="199"/>
      <c r="G114" s="208"/>
    </row>
    <row r="115" spans="1:7">
      <c r="A115" s="199"/>
      <c r="B115" s="208"/>
      <c r="C115" s="208"/>
      <c r="D115" s="199"/>
      <c r="E115" s="208"/>
      <c r="F115" s="199"/>
      <c r="G115" s="208"/>
    </row>
    <row r="116" spans="1:7">
      <c r="A116" s="199"/>
      <c r="B116" s="208"/>
      <c r="C116" s="208"/>
      <c r="D116" s="199"/>
      <c r="E116" s="208"/>
      <c r="F116" s="199"/>
      <c r="G116" s="208"/>
    </row>
    <row r="117" spans="1:7">
      <c r="A117" s="199"/>
      <c r="B117" s="208"/>
      <c r="C117" s="208"/>
      <c r="D117" s="199"/>
      <c r="E117" s="208"/>
      <c r="F117" s="199"/>
      <c r="G117" s="208"/>
    </row>
    <row r="118" spans="1:7">
      <c r="A118" s="199"/>
      <c r="B118" s="208"/>
      <c r="C118" s="208"/>
      <c r="D118" s="199"/>
      <c r="E118" s="208"/>
      <c r="F118" s="199"/>
      <c r="G118" s="208"/>
    </row>
    <row r="119" spans="1:7">
      <c r="A119" s="199"/>
      <c r="B119" s="208"/>
      <c r="C119" s="208"/>
      <c r="D119" s="199"/>
      <c r="E119" s="208"/>
      <c r="F119" s="199"/>
      <c r="G119" s="208"/>
    </row>
    <row r="120" spans="1:7">
      <c r="A120" s="199"/>
      <c r="B120" s="208"/>
      <c r="C120" s="208"/>
      <c r="D120" s="199"/>
      <c r="E120" s="208"/>
      <c r="F120" s="199"/>
      <c r="G120" s="208"/>
    </row>
    <row r="121" spans="1:7">
      <c r="A121" s="199"/>
      <c r="B121" s="208"/>
      <c r="C121" s="208"/>
      <c r="D121" s="199"/>
      <c r="E121" s="208"/>
      <c r="F121" s="199"/>
      <c r="G121" s="208"/>
    </row>
    <row r="122" spans="1:7">
      <c r="A122" s="199"/>
      <c r="B122" s="208"/>
      <c r="C122" s="208"/>
      <c r="D122" s="199"/>
      <c r="E122" s="208"/>
      <c r="F122" s="199"/>
      <c r="G122" s="208"/>
    </row>
    <row r="123" spans="1:7">
      <c r="A123" s="199"/>
      <c r="B123" s="208"/>
      <c r="C123" s="208"/>
      <c r="D123" s="199"/>
      <c r="E123" s="208"/>
      <c r="F123" s="199"/>
      <c r="G123" s="208"/>
    </row>
    <row r="124" spans="1:7">
      <c r="A124" s="199"/>
      <c r="B124" s="208"/>
      <c r="C124" s="208"/>
      <c r="D124" s="199"/>
      <c r="E124" s="208"/>
      <c r="F124" s="199"/>
      <c r="G124" s="208"/>
    </row>
    <row r="125" spans="1:7">
      <c r="A125" s="199"/>
      <c r="B125" s="208"/>
      <c r="C125" s="208"/>
      <c r="D125" s="199"/>
      <c r="E125" s="208"/>
      <c r="F125" s="199"/>
      <c r="G125" s="208"/>
    </row>
    <row r="126" spans="1:7">
      <c r="A126" s="199"/>
      <c r="B126" s="208"/>
      <c r="C126" s="208"/>
      <c r="D126" s="199"/>
      <c r="E126" s="208"/>
      <c r="F126" s="199"/>
      <c r="G126" s="208"/>
    </row>
    <row r="127" spans="1:7">
      <c r="A127" s="199"/>
      <c r="B127" s="208"/>
      <c r="C127" s="208"/>
      <c r="D127" s="199"/>
      <c r="E127" s="208"/>
      <c r="F127" s="199"/>
      <c r="G127" s="208"/>
    </row>
    <row r="128" spans="1:7">
      <c r="A128" s="199"/>
      <c r="B128" s="208"/>
      <c r="C128" s="208"/>
      <c r="D128" s="199"/>
      <c r="E128" s="208"/>
      <c r="F128" s="199"/>
      <c r="G128" s="208"/>
    </row>
    <row r="129" spans="1:7">
      <c r="A129" s="199"/>
      <c r="B129" s="208"/>
      <c r="C129" s="208"/>
      <c r="D129" s="199"/>
      <c r="E129" s="208"/>
      <c r="F129" s="199"/>
      <c r="G129" s="208"/>
    </row>
    <row r="130" spans="1:7">
      <c r="A130" s="199"/>
      <c r="B130" s="208"/>
      <c r="C130" s="208"/>
      <c r="D130" s="199"/>
      <c r="E130" s="208"/>
      <c r="F130" s="199"/>
      <c r="G130" s="208"/>
    </row>
    <row r="131" spans="1:7">
      <c r="A131" s="199"/>
      <c r="B131" s="208"/>
      <c r="C131" s="208"/>
      <c r="D131" s="199"/>
      <c r="E131" s="208"/>
      <c r="F131" s="199"/>
      <c r="G131" s="208"/>
    </row>
    <row r="132" spans="1:7">
      <c r="A132" s="199"/>
      <c r="B132" s="208"/>
      <c r="C132" s="208"/>
      <c r="D132" s="199"/>
      <c r="E132" s="208"/>
      <c r="F132" s="199"/>
      <c r="G132" s="208"/>
    </row>
    <row r="133" spans="1:7">
      <c r="A133" s="199"/>
      <c r="B133" s="208"/>
      <c r="C133" s="208"/>
      <c r="D133" s="199"/>
      <c r="E133" s="208"/>
      <c r="F133" s="199"/>
      <c r="G133" s="208"/>
    </row>
    <row r="134" spans="1:7">
      <c r="A134" s="199"/>
      <c r="B134" s="208"/>
      <c r="C134" s="208"/>
      <c r="D134" s="199"/>
      <c r="E134" s="208"/>
      <c r="F134" s="199"/>
      <c r="G134" s="208"/>
    </row>
    <row r="135" spans="1:7">
      <c r="A135" s="199"/>
      <c r="B135" s="208"/>
      <c r="C135" s="208"/>
      <c r="D135" s="199"/>
      <c r="E135" s="208"/>
      <c r="F135" s="199"/>
      <c r="G135" s="208"/>
    </row>
    <row r="136" spans="1:7">
      <c r="A136" s="199"/>
      <c r="B136" s="208"/>
      <c r="C136" s="208"/>
      <c r="D136" s="199"/>
      <c r="E136" s="208"/>
      <c r="F136" s="199"/>
      <c r="G136" s="208"/>
    </row>
    <row r="137" spans="1:7">
      <c r="A137" s="199"/>
      <c r="B137" s="208"/>
      <c r="C137" s="208"/>
      <c r="D137" s="199"/>
      <c r="E137" s="208"/>
      <c r="F137" s="199"/>
      <c r="G137" s="208"/>
    </row>
    <row r="138" spans="1:7">
      <c r="A138" s="199"/>
      <c r="B138" s="208"/>
      <c r="C138" s="208"/>
      <c r="D138" s="199"/>
      <c r="E138" s="208"/>
      <c r="F138" s="199"/>
      <c r="G138" s="208"/>
    </row>
    <row r="139" spans="1:7">
      <c r="A139" s="199"/>
      <c r="B139" s="208"/>
      <c r="C139" s="208"/>
      <c r="D139" s="199"/>
      <c r="E139" s="208"/>
      <c r="F139" s="199"/>
      <c r="G139" s="208"/>
    </row>
    <row r="140" spans="1:7">
      <c r="A140" s="199"/>
      <c r="B140" s="208"/>
      <c r="C140" s="208"/>
      <c r="D140" s="199"/>
      <c r="E140" s="208"/>
      <c r="F140" s="199"/>
      <c r="G140" s="208"/>
    </row>
    <row r="141" spans="1:7">
      <c r="A141" s="199"/>
      <c r="B141" s="208"/>
      <c r="C141" s="208"/>
      <c r="D141" s="199"/>
      <c r="E141" s="208"/>
      <c r="F141" s="199"/>
      <c r="G141" s="208"/>
    </row>
    <row r="142" spans="1:7">
      <c r="A142" s="199"/>
      <c r="B142" s="208"/>
      <c r="C142" s="208"/>
      <c r="D142" s="199"/>
      <c r="E142" s="208"/>
      <c r="F142" s="199"/>
      <c r="G142" s="208"/>
    </row>
    <row r="143" spans="1:7">
      <c r="A143" s="199"/>
      <c r="B143" s="208"/>
      <c r="C143" s="208"/>
      <c r="D143" s="199"/>
      <c r="E143" s="208"/>
      <c r="F143" s="199"/>
      <c r="G143" s="208"/>
    </row>
    <row r="144" spans="1:7">
      <c r="A144" s="199"/>
      <c r="B144" s="208"/>
      <c r="C144" s="208"/>
      <c r="D144" s="199"/>
      <c r="E144" s="208"/>
      <c r="F144" s="199"/>
      <c r="G144" s="208"/>
    </row>
    <row r="145" spans="1:7">
      <c r="A145" s="199"/>
      <c r="B145" s="208"/>
      <c r="C145" s="208"/>
      <c r="D145" s="199"/>
      <c r="E145" s="208"/>
      <c r="F145" s="199"/>
      <c r="G145" s="208"/>
    </row>
    <row r="146" spans="1:7">
      <c r="A146" s="199"/>
      <c r="B146" s="208"/>
      <c r="C146" s="208"/>
      <c r="D146" s="199"/>
      <c r="E146" s="208"/>
      <c r="F146" s="199"/>
      <c r="G146" s="208"/>
    </row>
    <row r="147" spans="1:7">
      <c r="A147" s="199"/>
      <c r="B147" s="208"/>
      <c r="C147" s="208"/>
      <c r="D147" s="199"/>
      <c r="E147" s="208"/>
      <c r="F147" s="199"/>
      <c r="G147" s="208"/>
    </row>
    <row r="148" spans="1:7">
      <c r="A148" s="199"/>
      <c r="B148" s="208"/>
      <c r="C148" s="208"/>
      <c r="D148" s="199"/>
      <c r="E148" s="208"/>
      <c r="F148" s="199"/>
      <c r="G148" s="208"/>
    </row>
    <row r="149" spans="1:7">
      <c r="A149" s="199"/>
      <c r="B149" s="208"/>
      <c r="C149" s="208"/>
      <c r="D149" s="199"/>
      <c r="E149" s="208"/>
      <c r="F149" s="199"/>
      <c r="G149" s="208"/>
    </row>
    <row r="150" spans="1:7">
      <c r="A150" s="199"/>
      <c r="B150" s="208"/>
      <c r="C150" s="208"/>
      <c r="D150" s="199"/>
      <c r="E150" s="208"/>
      <c r="F150" s="199"/>
      <c r="G150" s="208"/>
    </row>
    <row r="151" spans="1:7">
      <c r="A151" s="199"/>
      <c r="B151" s="208"/>
      <c r="C151" s="208"/>
      <c r="D151" s="199"/>
      <c r="E151" s="208"/>
      <c r="F151" s="199"/>
      <c r="G151" s="208"/>
    </row>
    <row r="152" spans="1:7">
      <c r="A152" s="199"/>
      <c r="B152" s="208"/>
      <c r="C152" s="208"/>
      <c r="D152" s="199"/>
      <c r="E152" s="208"/>
      <c r="F152" s="199"/>
      <c r="G152" s="208"/>
    </row>
    <row r="153" spans="1:7">
      <c r="A153" s="199"/>
      <c r="B153" s="208"/>
      <c r="C153" s="208"/>
      <c r="D153" s="199"/>
      <c r="E153" s="208"/>
      <c r="F153" s="199"/>
      <c r="G153" s="208"/>
    </row>
    <row r="154" spans="1:7">
      <c r="A154" s="199"/>
      <c r="B154" s="208"/>
      <c r="C154" s="208"/>
      <c r="D154" s="199"/>
      <c r="E154" s="208"/>
      <c r="F154" s="199"/>
      <c r="G154" s="208"/>
    </row>
    <row r="155" spans="1:7">
      <c r="A155" s="199"/>
      <c r="B155" s="208"/>
      <c r="C155" s="208"/>
      <c r="D155" s="199"/>
      <c r="E155" s="208"/>
      <c r="F155" s="199"/>
      <c r="G155" s="208"/>
    </row>
    <row r="156" spans="1:7">
      <c r="A156" s="199"/>
      <c r="B156" s="208"/>
      <c r="C156" s="208"/>
      <c r="D156" s="199"/>
      <c r="E156" s="208"/>
      <c r="F156" s="199"/>
      <c r="G156" s="208"/>
    </row>
    <row r="157" spans="1:7">
      <c r="A157" s="199"/>
      <c r="B157" s="208"/>
      <c r="C157" s="208"/>
      <c r="D157" s="199"/>
      <c r="E157" s="208"/>
      <c r="F157" s="199"/>
      <c r="G157" s="208"/>
    </row>
    <row r="158" spans="1:7">
      <c r="A158" s="199"/>
      <c r="B158" s="208"/>
      <c r="C158" s="208"/>
      <c r="D158" s="199"/>
      <c r="E158" s="208"/>
      <c r="F158" s="199"/>
      <c r="G158" s="208"/>
    </row>
    <row r="159" spans="1:7">
      <c r="A159" s="199"/>
      <c r="B159" s="208"/>
      <c r="C159" s="208"/>
      <c r="D159" s="199"/>
      <c r="E159" s="208"/>
      <c r="F159" s="199"/>
      <c r="G159" s="208"/>
    </row>
    <row r="160" spans="1:7">
      <c r="A160" s="199"/>
      <c r="B160" s="208"/>
      <c r="C160" s="208"/>
      <c r="D160" s="199"/>
      <c r="E160" s="208"/>
      <c r="F160" s="199"/>
      <c r="G160" s="208"/>
    </row>
    <row r="161" spans="1:7">
      <c r="A161" s="199"/>
      <c r="B161" s="208"/>
      <c r="C161" s="208"/>
      <c r="D161" s="199"/>
      <c r="E161" s="208"/>
      <c r="F161" s="199"/>
      <c r="G161" s="208"/>
    </row>
    <row r="162" spans="1:7">
      <c r="A162" s="199"/>
      <c r="B162" s="208"/>
      <c r="C162" s="208"/>
      <c r="D162" s="199"/>
      <c r="E162" s="208"/>
      <c r="F162" s="199"/>
      <c r="G162" s="208"/>
    </row>
    <row r="163" spans="1:7">
      <c r="A163" s="199"/>
      <c r="B163" s="208"/>
      <c r="C163" s="208"/>
      <c r="D163" s="199"/>
      <c r="E163" s="208"/>
      <c r="F163" s="199"/>
      <c r="G163" s="208"/>
    </row>
    <row r="164" spans="1:7">
      <c r="A164" s="199"/>
      <c r="B164" s="208"/>
      <c r="C164" s="208"/>
      <c r="D164" s="199"/>
      <c r="E164" s="208"/>
      <c r="F164" s="199"/>
      <c r="G164" s="208"/>
    </row>
    <row r="165" spans="1:7">
      <c r="A165" s="199"/>
      <c r="B165" s="208"/>
      <c r="C165" s="208"/>
      <c r="D165" s="199"/>
      <c r="E165" s="208"/>
      <c r="F165" s="199"/>
      <c r="G165" s="208"/>
    </row>
    <row r="166" spans="1:7">
      <c r="A166" s="199"/>
      <c r="B166" s="208"/>
      <c r="C166" s="208"/>
      <c r="D166" s="199"/>
      <c r="E166" s="208"/>
      <c r="F166" s="199"/>
      <c r="G166" s="208"/>
    </row>
    <row r="167" spans="1:7">
      <c r="A167" s="199"/>
      <c r="B167" s="208"/>
      <c r="C167" s="208"/>
      <c r="D167" s="199"/>
      <c r="E167" s="208"/>
      <c r="F167" s="199"/>
      <c r="G167" s="208"/>
    </row>
    <row r="168" spans="1:7">
      <c r="A168" s="199"/>
      <c r="B168" s="208"/>
      <c r="C168" s="208"/>
      <c r="D168" s="199"/>
      <c r="E168" s="208"/>
      <c r="F168" s="199"/>
      <c r="G168" s="208"/>
    </row>
    <row r="169" spans="1:7">
      <c r="A169" s="199"/>
      <c r="B169" s="208"/>
      <c r="C169" s="208"/>
      <c r="D169" s="199"/>
      <c r="E169" s="208"/>
      <c r="F169" s="199"/>
      <c r="G169" s="208"/>
    </row>
    <row r="170" spans="1:7">
      <c r="A170" s="199"/>
      <c r="B170" s="208"/>
      <c r="C170" s="208"/>
      <c r="D170" s="199"/>
      <c r="E170" s="208"/>
      <c r="F170" s="199"/>
      <c r="G170" s="208"/>
    </row>
    <row r="171" spans="1:7">
      <c r="A171" s="199"/>
      <c r="B171" s="208"/>
      <c r="C171" s="208"/>
      <c r="D171" s="199"/>
      <c r="E171" s="208"/>
      <c r="F171" s="199"/>
      <c r="G171" s="208"/>
    </row>
    <row r="172" spans="1:7">
      <c r="A172" s="199"/>
      <c r="B172" s="208"/>
      <c r="C172" s="208"/>
      <c r="D172" s="199"/>
      <c r="E172" s="208"/>
      <c r="F172" s="199"/>
      <c r="G172" s="208"/>
    </row>
    <row r="173" spans="1:7">
      <c r="A173" s="199"/>
      <c r="B173" s="208"/>
      <c r="C173" s="208"/>
      <c r="D173" s="199"/>
      <c r="E173" s="208"/>
      <c r="F173" s="199"/>
      <c r="G173" s="208"/>
    </row>
    <row r="174" spans="1:7">
      <c r="A174" s="199"/>
      <c r="B174" s="208"/>
      <c r="C174" s="208"/>
      <c r="D174" s="199"/>
      <c r="E174" s="208"/>
      <c r="F174" s="199"/>
      <c r="G174" s="208"/>
    </row>
    <row r="175" spans="1:7">
      <c r="A175" s="199"/>
      <c r="B175" s="208"/>
      <c r="C175" s="208"/>
      <c r="D175" s="199"/>
      <c r="E175" s="208"/>
      <c r="F175" s="199"/>
      <c r="G175" s="208"/>
    </row>
    <row r="176" spans="1:7">
      <c r="A176" s="199"/>
      <c r="B176" s="208"/>
      <c r="C176" s="208"/>
      <c r="D176" s="199"/>
      <c r="E176" s="208"/>
      <c r="F176" s="199"/>
      <c r="G176" s="208"/>
    </row>
    <row r="177" spans="1:7">
      <c r="A177" s="199"/>
      <c r="B177" s="208"/>
      <c r="C177" s="208"/>
      <c r="D177" s="199"/>
      <c r="E177" s="208"/>
      <c r="F177" s="199"/>
      <c r="G177" s="208"/>
    </row>
    <row r="178" spans="1:7">
      <c r="A178" s="199"/>
      <c r="B178" s="208"/>
      <c r="C178" s="208"/>
      <c r="D178" s="199"/>
      <c r="E178" s="208"/>
      <c r="F178" s="199"/>
      <c r="G178" s="208"/>
    </row>
    <row r="179" spans="1:7">
      <c r="A179" s="199"/>
      <c r="B179" s="208"/>
      <c r="C179" s="208"/>
      <c r="D179" s="199"/>
      <c r="E179" s="208"/>
      <c r="F179" s="199"/>
      <c r="G179" s="208"/>
    </row>
    <row r="180" spans="1:7">
      <c r="A180" s="199"/>
      <c r="B180" s="208"/>
      <c r="C180" s="208"/>
      <c r="D180" s="199"/>
      <c r="E180" s="208"/>
      <c r="F180" s="199"/>
      <c r="G180" s="208"/>
    </row>
    <row r="181" spans="1:7">
      <c r="A181" s="199"/>
      <c r="B181" s="208"/>
      <c r="C181" s="208"/>
      <c r="D181" s="199"/>
      <c r="E181" s="208"/>
      <c r="F181" s="199"/>
      <c r="G181" s="208"/>
    </row>
    <row r="182" spans="1:7">
      <c r="A182" s="199"/>
      <c r="B182" s="208"/>
      <c r="C182" s="208"/>
      <c r="D182" s="199"/>
      <c r="E182" s="208"/>
      <c r="F182" s="199"/>
      <c r="G182" s="208"/>
    </row>
    <row r="183" spans="1:7">
      <c r="A183" s="199"/>
      <c r="B183" s="208"/>
      <c r="C183" s="208"/>
      <c r="D183" s="199"/>
      <c r="E183" s="208"/>
      <c r="F183" s="199"/>
      <c r="G183" s="208"/>
    </row>
    <row r="184" spans="1:7">
      <c r="A184" s="199"/>
      <c r="B184" s="208"/>
      <c r="C184" s="208"/>
      <c r="D184" s="199"/>
      <c r="E184" s="208"/>
      <c r="F184" s="199"/>
      <c r="G184" s="208"/>
    </row>
    <row r="185" spans="1:7">
      <c r="A185" s="199"/>
      <c r="B185" s="208"/>
      <c r="C185" s="208"/>
      <c r="D185" s="199"/>
      <c r="E185" s="208"/>
      <c r="F185" s="199"/>
      <c r="G185" s="208"/>
    </row>
    <row r="186" spans="1:7">
      <c r="A186" s="199"/>
      <c r="B186" s="208"/>
      <c r="C186" s="208"/>
      <c r="D186" s="199"/>
      <c r="E186" s="208"/>
      <c r="F186" s="199"/>
      <c r="G186" s="208"/>
    </row>
    <row r="187" spans="1:7">
      <c r="A187" s="199"/>
      <c r="B187" s="208"/>
      <c r="C187" s="208"/>
      <c r="D187" s="199"/>
      <c r="E187" s="208"/>
      <c r="F187" s="199"/>
      <c r="G187" s="208"/>
    </row>
    <row r="188" spans="1:7">
      <c r="A188" s="199"/>
      <c r="B188" s="208"/>
      <c r="C188" s="208"/>
      <c r="D188" s="199"/>
      <c r="E188" s="208"/>
      <c r="F188" s="199"/>
      <c r="G188" s="208"/>
    </row>
    <row r="189" spans="1:7">
      <c r="A189" s="199"/>
      <c r="B189" s="208"/>
      <c r="C189" s="208"/>
      <c r="D189" s="199"/>
      <c r="E189" s="208"/>
      <c r="F189" s="199"/>
      <c r="G189" s="208"/>
    </row>
    <row r="190" spans="1:7">
      <c r="A190" s="199"/>
      <c r="B190" s="208"/>
      <c r="C190" s="208"/>
      <c r="D190" s="199"/>
      <c r="E190" s="208"/>
      <c r="F190" s="199"/>
      <c r="G190" s="208"/>
    </row>
    <row r="191" spans="1:7">
      <c r="A191" s="199"/>
      <c r="B191" s="208"/>
      <c r="C191" s="208"/>
      <c r="D191" s="199"/>
      <c r="E191" s="208"/>
      <c r="F191" s="199"/>
      <c r="G191" s="208"/>
    </row>
    <row r="192" spans="1:7">
      <c r="A192" s="199"/>
      <c r="B192" s="208"/>
      <c r="C192" s="208"/>
      <c r="D192" s="199"/>
      <c r="E192" s="208"/>
      <c r="F192" s="199"/>
      <c r="G192" s="208"/>
    </row>
    <row r="193" spans="1:7">
      <c r="A193" s="199"/>
      <c r="B193" s="208"/>
      <c r="C193" s="208"/>
      <c r="D193" s="199"/>
      <c r="E193" s="208"/>
      <c r="F193" s="199"/>
      <c r="G193" s="208"/>
    </row>
    <row r="194" spans="1:7">
      <c r="A194" s="199"/>
      <c r="B194" s="208"/>
      <c r="C194" s="208"/>
      <c r="D194" s="199"/>
      <c r="E194" s="208"/>
      <c r="F194" s="199"/>
      <c r="G194" s="208"/>
    </row>
    <row r="195" spans="1:7">
      <c r="A195" s="199"/>
      <c r="B195" s="208"/>
      <c r="C195" s="208"/>
      <c r="D195" s="199"/>
      <c r="E195" s="208"/>
      <c r="F195" s="199"/>
      <c r="G195" s="208"/>
    </row>
    <row r="196" spans="1:7">
      <c r="A196" s="199"/>
      <c r="B196" s="208"/>
      <c r="C196" s="208"/>
      <c r="D196" s="199"/>
      <c r="E196" s="208"/>
      <c r="F196" s="199"/>
      <c r="G196" s="208"/>
    </row>
    <row r="197" spans="1:7">
      <c r="A197" s="199"/>
      <c r="B197" s="208"/>
      <c r="C197" s="208"/>
      <c r="D197" s="199"/>
      <c r="E197" s="208"/>
      <c r="F197" s="199"/>
      <c r="G197" s="208"/>
    </row>
    <row r="198" spans="1:7">
      <c r="A198" s="199"/>
      <c r="B198" s="208"/>
      <c r="C198" s="208"/>
      <c r="D198" s="199"/>
      <c r="E198" s="208"/>
      <c r="F198" s="199"/>
      <c r="G198" s="208"/>
    </row>
    <row r="199" spans="1:7">
      <c r="A199" s="199"/>
      <c r="B199" s="208"/>
      <c r="C199" s="208"/>
      <c r="D199" s="199"/>
      <c r="E199" s="208"/>
      <c r="F199" s="199"/>
      <c r="G199" s="208"/>
    </row>
    <row r="200" spans="1:7">
      <c r="A200" s="199"/>
      <c r="B200" s="208"/>
      <c r="C200" s="208"/>
      <c r="D200" s="199"/>
      <c r="E200" s="208"/>
      <c r="F200" s="199"/>
      <c r="G200" s="208"/>
    </row>
    <row r="201" spans="1:7">
      <c r="A201" s="199"/>
      <c r="B201" s="208"/>
      <c r="C201" s="208"/>
      <c r="D201" s="199"/>
      <c r="E201" s="208"/>
      <c r="F201" s="199"/>
      <c r="G201" s="208"/>
    </row>
    <row r="202" spans="1:7">
      <c r="A202" s="199"/>
      <c r="B202" s="208"/>
      <c r="C202" s="208"/>
      <c r="D202" s="199"/>
      <c r="E202" s="208"/>
      <c r="F202" s="199"/>
      <c r="G202" s="208"/>
    </row>
    <row r="203" spans="1:7">
      <c r="A203" s="199"/>
      <c r="B203" s="208"/>
      <c r="C203" s="208"/>
      <c r="D203" s="199"/>
      <c r="E203" s="208"/>
      <c r="F203" s="199"/>
      <c r="G203" s="208"/>
    </row>
    <row r="204" spans="1:7">
      <c r="A204" s="199"/>
      <c r="B204" s="208"/>
      <c r="C204" s="208"/>
      <c r="D204" s="199"/>
      <c r="E204" s="208"/>
      <c r="F204" s="199"/>
      <c r="G204" s="208"/>
    </row>
    <row r="205" spans="1:7">
      <c r="A205" s="199"/>
      <c r="B205" s="208"/>
      <c r="C205" s="208"/>
      <c r="D205" s="199"/>
      <c r="E205" s="208"/>
      <c r="F205" s="199"/>
      <c r="G205" s="208"/>
    </row>
    <row r="206" spans="1:7">
      <c r="A206" s="199"/>
      <c r="B206" s="208"/>
      <c r="C206" s="208"/>
      <c r="D206" s="199"/>
      <c r="E206" s="208"/>
      <c r="F206" s="199"/>
      <c r="G206" s="208"/>
    </row>
    <row r="207" spans="1:7">
      <c r="A207" s="199"/>
      <c r="B207" s="208"/>
      <c r="C207" s="208"/>
      <c r="D207" s="199"/>
      <c r="E207" s="208"/>
      <c r="F207" s="199"/>
      <c r="G207" s="208"/>
    </row>
    <row r="208" spans="1:7">
      <c r="A208" s="199"/>
      <c r="B208" s="208"/>
      <c r="C208" s="208"/>
      <c r="D208" s="199"/>
      <c r="E208" s="208"/>
      <c r="F208" s="199"/>
      <c r="G208" s="208"/>
    </row>
    <row r="209" spans="1:7">
      <c r="A209" s="199"/>
      <c r="B209" s="208"/>
      <c r="C209" s="208"/>
      <c r="D209" s="199"/>
      <c r="E209" s="208"/>
      <c r="F209" s="199"/>
      <c r="G209" s="208"/>
    </row>
    <row r="210" spans="1:7">
      <c r="A210" s="199"/>
      <c r="B210" s="208"/>
      <c r="C210" s="208"/>
      <c r="D210" s="199"/>
      <c r="E210" s="208"/>
      <c r="F210" s="199"/>
      <c r="G210" s="208"/>
    </row>
    <row r="211" spans="1:7">
      <c r="A211" s="199"/>
      <c r="B211" s="208"/>
      <c r="C211" s="208"/>
      <c r="D211" s="199"/>
      <c r="E211" s="208"/>
      <c r="F211" s="199"/>
      <c r="G211" s="208"/>
    </row>
    <row r="212" spans="1:7">
      <c r="A212" s="199"/>
      <c r="B212" s="208"/>
      <c r="C212" s="208"/>
      <c r="D212" s="199"/>
      <c r="E212" s="208"/>
      <c r="F212" s="199"/>
      <c r="G212" s="208"/>
    </row>
    <row r="213" spans="1:7">
      <c r="A213" s="199"/>
      <c r="B213" s="208"/>
      <c r="C213" s="208"/>
      <c r="D213" s="199"/>
      <c r="E213" s="208"/>
      <c r="F213" s="199"/>
      <c r="G213" s="208"/>
    </row>
    <row r="214" spans="1:7">
      <c r="A214" s="199"/>
      <c r="B214" s="208"/>
      <c r="C214" s="208"/>
      <c r="D214" s="199"/>
      <c r="E214" s="208"/>
      <c r="F214" s="199"/>
      <c r="G214" s="208"/>
    </row>
    <row r="215" spans="1:7">
      <c r="A215" s="199"/>
      <c r="B215" s="208"/>
      <c r="C215" s="208"/>
      <c r="D215" s="199"/>
      <c r="E215" s="208"/>
      <c r="F215" s="199"/>
      <c r="G215" s="208"/>
    </row>
    <row r="216" spans="1:7">
      <c r="A216" s="199"/>
      <c r="B216" s="208"/>
      <c r="C216" s="208"/>
      <c r="D216" s="199"/>
      <c r="E216" s="208"/>
      <c r="F216" s="199"/>
      <c r="G216" s="208"/>
    </row>
    <row r="217" spans="1:7">
      <c r="A217" s="199"/>
      <c r="B217" s="208"/>
      <c r="C217" s="208"/>
      <c r="D217" s="199"/>
      <c r="E217" s="208"/>
      <c r="F217" s="199"/>
      <c r="G217" s="208"/>
    </row>
    <row r="218" spans="1:7">
      <c r="A218" s="199"/>
      <c r="B218" s="208"/>
      <c r="C218" s="208"/>
      <c r="D218" s="199"/>
      <c r="E218" s="208"/>
      <c r="F218" s="199"/>
      <c r="G218" s="208"/>
    </row>
    <row r="219" spans="1:7">
      <c r="A219" s="199"/>
      <c r="B219" s="208"/>
      <c r="C219" s="208"/>
      <c r="D219" s="199"/>
      <c r="E219" s="208"/>
      <c r="F219" s="199"/>
      <c r="G219" s="208"/>
    </row>
    <row r="220" spans="1:7">
      <c r="A220" s="199"/>
      <c r="B220" s="208"/>
      <c r="C220" s="208"/>
      <c r="D220" s="199"/>
      <c r="E220" s="208"/>
      <c r="F220" s="199"/>
      <c r="G220" s="208"/>
    </row>
    <row r="221" spans="1:7">
      <c r="A221" s="199"/>
      <c r="B221" s="208"/>
      <c r="C221" s="208"/>
      <c r="D221" s="199"/>
      <c r="E221" s="208"/>
      <c r="F221" s="199"/>
      <c r="G221" s="208"/>
    </row>
    <row r="222" spans="1:7">
      <c r="A222" s="199"/>
      <c r="B222" s="208"/>
      <c r="C222" s="208"/>
      <c r="D222" s="199"/>
      <c r="E222" s="208"/>
      <c r="F222" s="199"/>
      <c r="G222" s="208"/>
    </row>
    <row r="223" spans="1:7">
      <c r="A223" s="199"/>
      <c r="B223" s="208"/>
      <c r="C223" s="208"/>
      <c r="D223" s="199"/>
      <c r="E223" s="208"/>
      <c r="F223" s="199"/>
      <c r="G223" s="208"/>
    </row>
    <row r="224" spans="1:7">
      <c r="A224" s="199"/>
      <c r="B224" s="208"/>
      <c r="C224" s="208"/>
      <c r="D224" s="199"/>
      <c r="E224" s="208"/>
      <c r="F224" s="199"/>
      <c r="G224" s="208"/>
    </row>
    <row r="225" spans="1:7">
      <c r="A225" s="199"/>
      <c r="B225" s="208"/>
      <c r="C225" s="208"/>
      <c r="D225" s="199"/>
      <c r="E225" s="208"/>
      <c r="F225" s="199"/>
      <c r="G225" s="208"/>
    </row>
    <row r="226" spans="1:7">
      <c r="A226" s="199"/>
      <c r="B226" s="208"/>
      <c r="C226" s="208"/>
      <c r="D226" s="199"/>
      <c r="E226" s="208"/>
      <c r="F226" s="199"/>
      <c r="G226" s="208"/>
    </row>
    <row r="227" spans="1:7">
      <c r="A227" s="199"/>
      <c r="B227" s="208"/>
      <c r="C227" s="208"/>
      <c r="D227" s="199"/>
      <c r="E227" s="208"/>
      <c r="F227" s="199"/>
      <c r="G227" s="208"/>
    </row>
    <row r="228" spans="1:7">
      <c r="A228" s="199"/>
      <c r="B228" s="208"/>
      <c r="C228" s="208"/>
      <c r="D228" s="199"/>
      <c r="E228" s="208"/>
      <c r="F228" s="199"/>
      <c r="G228" s="208"/>
    </row>
    <row r="229" spans="1:7">
      <c r="A229" s="199"/>
      <c r="B229" s="208"/>
      <c r="C229" s="208"/>
      <c r="D229" s="199"/>
      <c r="E229" s="208"/>
      <c r="F229" s="199"/>
      <c r="G229" s="208"/>
    </row>
    <row r="230" spans="1:7">
      <c r="A230" s="199"/>
      <c r="B230" s="208"/>
      <c r="C230" s="208"/>
      <c r="D230" s="199"/>
      <c r="E230" s="208"/>
      <c r="F230" s="199"/>
      <c r="G230" s="208"/>
    </row>
    <row r="231" spans="1:7">
      <c r="A231" s="199"/>
      <c r="B231" s="208"/>
      <c r="C231" s="208"/>
      <c r="D231" s="199"/>
      <c r="E231" s="208"/>
      <c r="F231" s="199"/>
      <c r="G231" s="208"/>
    </row>
    <row r="232" spans="1:7">
      <c r="A232" s="199"/>
      <c r="B232" s="208"/>
      <c r="C232" s="208"/>
      <c r="D232" s="199"/>
      <c r="E232" s="208"/>
      <c r="F232" s="199"/>
      <c r="G232" s="208"/>
    </row>
    <row r="233" spans="1:7">
      <c r="A233" s="199"/>
      <c r="B233" s="208"/>
      <c r="C233" s="208"/>
      <c r="D233" s="199"/>
      <c r="E233" s="208"/>
      <c r="F233" s="199"/>
      <c r="G233" s="208"/>
    </row>
    <row r="234" spans="1:7">
      <c r="A234" s="199"/>
      <c r="B234" s="208"/>
      <c r="C234" s="208"/>
      <c r="D234" s="199"/>
      <c r="E234" s="208"/>
      <c r="F234" s="199"/>
      <c r="G234" s="208"/>
    </row>
    <row r="235" spans="1:7">
      <c r="A235" s="199"/>
      <c r="B235" s="208"/>
      <c r="C235" s="208"/>
      <c r="D235" s="199"/>
      <c r="E235" s="208"/>
      <c r="F235" s="199"/>
      <c r="G235" s="208"/>
    </row>
    <row r="236" spans="1:7">
      <c r="A236" s="199"/>
      <c r="B236" s="208"/>
      <c r="C236" s="208"/>
      <c r="D236" s="199"/>
      <c r="E236" s="208"/>
      <c r="F236" s="199"/>
      <c r="G236" s="208"/>
    </row>
    <row r="237" spans="1:7">
      <c r="A237" s="199"/>
      <c r="B237" s="208"/>
      <c r="C237" s="208"/>
      <c r="D237" s="199"/>
      <c r="E237" s="208"/>
      <c r="F237" s="199"/>
      <c r="G237" s="208"/>
    </row>
    <row r="238" spans="1:7">
      <c r="A238" s="199"/>
      <c r="B238" s="208"/>
      <c r="C238" s="208"/>
      <c r="D238" s="199"/>
      <c r="E238" s="208"/>
      <c r="F238" s="199"/>
      <c r="G238" s="208"/>
    </row>
    <row r="239" spans="1:7">
      <c r="A239" s="199"/>
      <c r="B239" s="208"/>
      <c r="C239" s="208"/>
      <c r="D239" s="199"/>
      <c r="E239" s="208"/>
      <c r="F239" s="199"/>
      <c r="G239" s="208"/>
    </row>
    <row r="240" spans="1:7">
      <c r="A240" s="199"/>
      <c r="B240" s="208"/>
      <c r="C240" s="208"/>
      <c r="D240" s="199"/>
      <c r="E240" s="208"/>
      <c r="F240" s="199"/>
      <c r="G240" s="208"/>
    </row>
    <row r="241" spans="1:7">
      <c r="A241" s="199"/>
      <c r="B241" s="208"/>
      <c r="C241" s="208"/>
      <c r="D241" s="199"/>
      <c r="E241" s="208"/>
      <c r="F241" s="199"/>
      <c r="G241" s="208"/>
    </row>
    <row r="242" spans="1:7">
      <c r="A242" s="199"/>
      <c r="B242" s="208"/>
      <c r="C242" s="208"/>
      <c r="D242" s="199"/>
      <c r="E242" s="208"/>
      <c r="F242" s="199"/>
      <c r="G242" s="208"/>
    </row>
    <row r="243" spans="1:7">
      <c r="A243" s="199"/>
      <c r="B243" s="208"/>
      <c r="C243" s="208"/>
      <c r="D243" s="199"/>
      <c r="E243" s="208"/>
      <c r="F243" s="199"/>
      <c r="G243" s="208"/>
    </row>
    <row r="244" spans="1:7">
      <c r="A244" s="199"/>
      <c r="B244" s="208"/>
      <c r="C244" s="208"/>
      <c r="D244" s="199"/>
      <c r="E244" s="208"/>
      <c r="F244" s="199"/>
      <c r="G244" s="208"/>
    </row>
    <row r="245" spans="1:7">
      <c r="A245" s="199"/>
      <c r="B245" s="208"/>
      <c r="C245" s="208"/>
      <c r="D245" s="199"/>
      <c r="E245" s="208"/>
      <c r="F245" s="199"/>
      <c r="G245" s="208"/>
    </row>
    <row r="246" spans="1:7">
      <c r="A246" s="199"/>
      <c r="B246" s="208"/>
      <c r="C246" s="208"/>
      <c r="D246" s="199"/>
      <c r="E246" s="208"/>
      <c r="F246" s="199"/>
      <c r="G246" s="208"/>
    </row>
    <row r="247" spans="1:7">
      <c r="A247" s="199"/>
      <c r="B247" s="208"/>
      <c r="C247" s="208"/>
      <c r="D247" s="199"/>
      <c r="E247" s="208"/>
      <c r="F247" s="199"/>
      <c r="G247" s="208"/>
    </row>
    <row r="248" spans="1:7">
      <c r="A248" s="199"/>
      <c r="B248" s="208"/>
      <c r="C248" s="208"/>
      <c r="D248" s="199"/>
      <c r="E248" s="208"/>
      <c r="F248" s="199"/>
      <c r="G248" s="208"/>
    </row>
    <row r="249" spans="1:7">
      <c r="A249" s="199"/>
      <c r="B249" s="208"/>
      <c r="C249" s="208"/>
      <c r="D249" s="199"/>
      <c r="E249" s="208"/>
      <c r="F249" s="199"/>
      <c r="G249" s="208"/>
    </row>
    <row r="250" spans="1:7">
      <c r="A250" s="199"/>
      <c r="B250" s="208"/>
      <c r="C250" s="208"/>
      <c r="D250" s="199"/>
      <c r="E250" s="208"/>
      <c r="F250" s="199"/>
      <c r="G250" s="208"/>
    </row>
    <row r="251" spans="1:7">
      <c r="A251" s="199"/>
      <c r="B251" s="208"/>
      <c r="C251" s="208"/>
      <c r="D251" s="199"/>
      <c r="E251" s="208"/>
      <c r="F251" s="199"/>
      <c r="G251" s="208"/>
    </row>
    <row r="252" spans="1:7">
      <c r="A252" s="199"/>
      <c r="B252" s="208"/>
      <c r="C252" s="208"/>
      <c r="D252" s="199"/>
      <c r="E252" s="208"/>
      <c r="F252" s="199"/>
      <c r="G252" s="208"/>
    </row>
    <row r="253" spans="1:7">
      <c r="A253" s="199"/>
      <c r="B253" s="208"/>
      <c r="C253" s="208"/>
      <c r="D253" s="199"/>
      <c r="E253" s="208"/>
      <c r="F253" s="199"/>
      <c r="G253" s="208"/>
    </row>
    <row r="254" spans="1:7">
      <c r="A254" s="199"/>
      <c r="B254" s="208"/>
      <c r="C254" s="208"/>
      <c r="D254" s="199"/>
      <c r="E254" s="208"/>
      <c r="F254" s="199"/>
      <c r="G254" s="208"/>
    </row>
    <row r="255" spans="1:7">
      <c r="A255" s="199"/>
      <c r="B255" s="208"/>
      <c r="C255" s="208"/>
      <c r="D255" s="199"/>
      <c r="E255" s="208"/>
      <c r="F255" s="199"/>
      <c r="G255" s="208"/>
    </row>
    <row r="256" spans="1:7">
      <c r="A256" s="199"/>
      <c r="B256" s="208"/>
      <c r="C256" s="208"/>
      <c r="D256" s="199"/>
      <c r="E256" s="208"/>
      <c r="F256" s="199"/>
      <c r="G256" s="208"/>
    </row>
    <row r="257" spans="1:7">
      <c r="A257" s="199"/>
      <c r="B257" s="208"/>
      <c r="C257" s="208"/>
      <c r="D257" s="199"/>
      <c r="E257" s="208"/>
      <c r="F257" s="199"/>
      <c r="G257" s="208"/>
    </row>
    <row r="258" spans="1:7">
      <c r="A258" s="199"/>
      <c r="B258" s="208"/>
      <c r="C258" s="208"/>
      <c r="D258" s="199"/>
      <c r="E258" s="208"/>
      <c r="F258" s="199"/>
      <c r="G258" s="208"/>
    </row>
    <row r="259" spans="1:7">
      <c r="A259" s="199"/>
      <c r="B259" s="208"/>
      <c r="C259" s="208"/>
      <c r="D259" s="199"/>
      <c r="E259" s="208"/>
      <c r="F259" s="199"/>
      <c r="G259" s="208"/>
    </row>
    <row r="260" spans="1:7">
      <c r="A260" s="199"/>
      <c r="B260" s="208"/>
      <c r="C260" s="208"/>
      <c r="D260" s="199"/>
      <c r="E260" s="208"/>
      <c r="F260" s="199"/>
      <c r="G260" s="208"/>
    </row>
    <row r="261" spans="1:7">
      <c r="A261" s="199"/>
      <c r="B261" s="208"/>
      <c r="C261" s="208"/>
      <c r="D261" s="199"/>
      <c r="E261" s="208"/>
      <c r="F261" s="199"/>
      <c r="G261" s="208"/>
    </row>
    <row r="262" spans="1:7">
      <c r="A262" s="199"/>
      <c r="B262" s="208"/>
      <c r="C262" s="208"/>
      <c r="D262" s="199"/>
      <c r="E262" s="208"/>
      <c r="F262" s="199"/>
      <c r="G262" s="208"/>
    </row>
    <row r="263" spans="1:7">
      <c r="A263" s="199"/>
      <c r="B263" s="208"/>
      <c r="C263" s="208"/>
      <c r="D263" s="199"/>
      <c r="E263" s="208"/>
      <c r="F263" s="199"/>
      <c r="G263" s="208"/>
    </row>
    <row r="264" spans="1:7">
      <c r="A264" s="199"/>
      <c r="B264" s="208"/>
      <c r="C264" s="208"/>
      <c r="D264" s="199"/>
      <c r="E264" s="208"/>
      <c r="F264" s="199"/>
      <c r="G264" s="208"/>
    </row>
    <row r="265" spans="1:7">
      <c r="A265" s="199"/>
      <c r="B265" s="208"/>
      <c r="C265" s="208"/>
      <c r="D265" s="199"/>
      <c r="E265" s="208"/>
      <c r="F265" s="199"/>
      <c r="G265" s="208"/>
    </row>
    <row r="266" spans="1:7">
      <c r="A266" s="199"/>
      <c r="B266" s="208"/>
      <c r="C266" s="208"/>
      <c r="D266" s="199"/>
      <c r="E266" s="208"/>
      <c r="F266" s="199"/>
      <c r="G266" s="208"/>
    </row>
    <row r="267" spans="1:7">
      <c r="A267" s="199"/>
      <c r="B267" s="208"/>
      <c r="C267" s="208"/>
      <c r="D267" s="199"/>
      <c r="E267" s="208"/>
      <c r="F267" s="199"/>
      <c r="G267" s="208"/>
    </row>
    <row r="268" spans="1:7">
      <c r="A268" s="199"/>
      <c r="B268" s="208"/>
      <c r="C268" s="208"/>
      <c r="D268" s="199"/>
      <c r="E268" s="208"/>
      <c r="F268" s="199"/>
      <c r="G268" s="208"/>
    </row>
    <row r="269" spans="1:7">
      <c r="A269" s="199"/>
      <c r="B269" s="208"/>
      <c r="C269" s="208"/>
      <c r="D269" s="199"/>
      <c r="E269" s="208"/>
      <c r="F269" s="199"/>
      <c r="G269" s="208"/>
    </row>
    <row r="270" spans="1:7">
      <c r="A270" s="199"/>
      <c r="B270" s="208"/>
      <c r="C270" s="208"/>
      <c r="D270" s="199"/>
      <c r="E270" s="208"/>
      <c r="F270" s="199"/>
      <c r="G270" s="208"/>
    </row>
    <row r="271" spans="1:7">
      <c r="A271" s="199"/>
      <c r="B271" s="208"/>
      <c r="C271" s="208"/>
      <c r="D271" s="199"/>
      <c r="E271" s="208"/>
      <c r="F271" s="199"/>
      <c r="G271" s="208"/>
    </row>
    <row r="272" spans="1:7">
      <c r="A272" s="199"/>
      <c r="B272" s="208"/>
      <c r="C272" s="208"/>
      <c r="D272" s="199"/>
      <c r="E272" s="208"/>
      <c r="F272" s="199"/>
      <c r="G272" s="208"/>
    </row>
    <row r="273" spans="1:7">
      <c r="A273" s="199"/>
      <c r="B273" s="208"/>
      <c r="C273" s="208"/>
      <c r="D273" s="199"/>
      <c r="E273" s="208"/>
      <c r="F273" s="199"/>
      <c r="G273" s="208"/>
    </row>
    <row r="274" spans="1:7">
      <c r="A274" s="199"/>
      <c r="B274" s="208"/>
      <c r="C274" s="208"/>
      <c r="D274" s="199"/>
      <c r="E274" s="208"/>
      <c r="F274" s="199"/>
      <c r="G274" s="208"/>
    </row>
    <row r="275" spans="1:7">
      <c r="A275" s="199"/>
      <c r="B275" s="208"/>
      <c r="C275" s="208"/>
      <c r="D275" s="199"/>
      <c r="E275" s="208"/>
      <c r="F275" s="199"/>
      <c r="G275" s="208"/>
    </row>
    <row r="276" spans="1:7">
      <c r="A276" s="199"/>
      <c r="B276" s="208"/>
      <c r="C276" s="208"/>
      <c r="D276" s="199"/>
      <c r="E276" s="208"/>
      <c r="F276" s="199"/>
      <c r="G276" s="208"/>
    </row>
    <row r="277" spans="1:7">
      <c r="A277" s="199"/>
      <c r="B277" s="208"/>
      <c r="C277" s="208"/>
      <c r="D277" s="199"/>
      <c r="E277" s="208"/>
      <c r="F277" s="199"/>
      <c r="G277" s="208"/>
    </row>
    <row r="278" spans="1:7">
      <c r="A278" s="199"/>
      <c r="B278" s="208"/>
      <c r="C278" s="208"/>
      <c r="D278" s="199"/>
      <c r="E278" s="208"/>
      <c r="F278" s="199"/>
      <c r="G278" s="208"/>
    </row>
    <row r="279" spans="1:7">
      <c r="A279" s="199"/>
      <c r="B279" s="208"/>
      <c r="C279" s="208"/>
      <c r="D279" s="199"/>
      <c r="E279" s="208"/>
      <c r="F279" s="199"/>
      <c r="G279" s="208"/>
    </row>
    <row r="280" spans="1:7">
      <c r="A280" s="199"/>
      <c r="B280" s="208"/>
      <c r="C280" s="208"/>
      <c r="D280" s="199"/>
      <c r="E280" s="208"/>
      <c r="F280" s="199"/>
      <c r="G280" s="208"/>
    </row>
    <row r="281" spans="1:7">
      <c r="A281" s="199"/>
      <c r="B281" s="208"/>
      <c r="C281" s="208"/>
      <c r="D281" s="199"/>
      <c r="E281" s="208"/>
      <c r="F281" s="199"/>
      <c r="G281" s="208"/>
    </row>
    <row r="282" spans="1:7">
      <c r="A282" s="199"/>
      <c r="B282" s="208"/>
      <c r="C282" s="208"/>
      <c r="D282" s="199"/>
      <c r="E282" s="208"/>
      <c r="F282" s="199"/>
      <c r="G282" s="208"/>
    </row>
    <row r="283" spans="1:7">
      <c r="A283" s="199"/>
      <c r="B283" s="208"/>
      <c r="C283" s="208"/>
      <c r="D283" s="199"/>
      <c r="E283" s="208"/>
      <c r="F283" s="199"/>
      <c r="G283" s="208"/>
    </row>
    <row r="284" spans="1:7">
      <c r="A284" s="199"/>
      <c r="B284" s="208"/>
      <c r="C284" s="208"/>
      <c r="D284" s="199"/>
      <c r="E284" s="208"/>
      <c r="F284" s="199"/>
      <c r="G284" s="208"/>
    </row>
    <row r="285" spans="1:7">
      <c r="A285" s="199"/>
      <c r="B285" s="208"/>
      <c r="C285" s="208"/>
      <c r="D285" s="199"/>
      <c r="E285" s="208"/>
      <c r="F285" s="199"/>
      <c r="G285" s="208"/>
    </row>
    <row r="286" spans="1:7">
      <c r="A286" s="199"/>
      <c r="B286" s="208"/>
      <c r="C286" s="208"/>
      <c r="D286" s="199"/>
      <c r="E286" s="208"/>
      <c r="F286" s="199"/>
      <c r="G286" s="208"/>
    </row>
    <row r="287" spans="1:7">
      <c r="A287" s="199"/>
      <c r="B287" s="208"/>
      <c r="C287" s="208"/>
      <c r="D287" s="199"/>
      <c r="E287" s="208"/>
      <c r="F287" s="199"/>
      <c r="G287" s="208"/>
    </row>
    <row r="288" spans="1:7">
      <c r="A288" s="199"/>
      <c r="B288" s="208"/>
      <c r="C288" s="208"/>
      <c r="D288" s="199"/>
      <c r="E288" s="208"/>
      <c r="F288" s="199"/>
      <c r="G288" s="208"/>
    </row>
    <row r="289" spans="1:7">
      <c r="A289" s="199"/>
      <c r="B289" s="208"/>
      <c r="C289" s="208"/>
      <c r="D289" s="199"/>
      <c r="E289" s="208"/>
      <c r="F289" s="199"/>
      <c r="G289" s="208"/>
    </row>
    <row r="290" spans="1:7">
      <c r="A290" s="199"/>
      <c r="B290" s="208"/>
      <c r="C290" s="208"/>
      <c r="D290" s="199"/>
      <c r="E290" s="208"/>
      <c r="F290" s="199"/>
      <c r="G290" s="208"/>
    </row>
    <row r="291" spans="1:7">
      <c r="A291" s="199"/>
      <c r="B291" s="208"/>
      <c r="C291" s="208"/>
      <c r="D291" s="199"/>
      <c r="E291" s="208"/>
      <c r="F291" s="199"/>
      <c r="G291" s="208"/>
    </row>
    <row r="292" spans="1:7">
      <c r="A292" s="199"/>
      <c r="B292" s="208"/>
      <c r="C292" s="208"/>
      <c r="D292" s="199"/>
      <c r="E292" s="208"/>
      <c r="F292" s="199"/>
      <c r="G292" s="208"/>
    </row>
    <row r="293" spans="1:7">
      <c r="A293" s="199"/>
      <c r="B293" s="208"/>
      <c r="C293" s="208"/>
      <c r="D293" s="199"/>
      <c r="E293" s="208"/>
      <c r="F293" s="199"/>
      <c r="G293" s="208"/>
    </row>
    <row r="294" spans="1:7">
      <c r="A294" s="199"/>
      <c r="B294" s="208"/>
      <c r="C294" s="208"/>
      <c r="D294" s="199"/>
      <c r="E294" s="208"/>
      <c r="F294" s="199"/>
      <c r="G294" s="208"/>
    </row>
    <row r="295" spans="1:7">
      <c r="A295" s="199"/>
      <c r="B295" s="208"/>
      <c r="C295" s="208"/>
      <c r="D295" s="199"/>
      <c r="E295" s="208"/>
      <c r="F295" s="199"/>
      <c r="G295" s="208"/>
    </row>
    <row r="296" spans="1:7">
      <c r="A296" s="199"/>
      <c r="B296" s="208"/>
      <c r="C296" s="208"/>
      <c r="D296" s="199"/>
      <c r="E296" s="208"/>
      <c r="F296" s="199"/>
      <c r="G296" s="208"/>
    </row>
    <row r="297" spans="1:7">
      <c r="A297" s="199"/>
      <c r="B297" s="208"/>
      <c r="C297" s="208"/>
      <c r="D297" s="199"/>
      <c r="E297" s="208"/>
      <c r="F297" s="199"/>
      <c r="G297" s="208"/>
    </row>
    <row r="298" spans="1:7">
      <c r="A298" s="199"/>
      <c r="B298" s="208"/>
      <c r="C298" s="208"/>
      <c r="D298" s="199"/>
      <c r="E298" s="208"/>
      <c r="F298" s="199"/>
      <c r="G298" s="208"/>
    </row>
    <row r="299" spans="1:7">
      <c r="A299" s="199"/>
      <c r="B299" s="208"/>
      <c r="C299" s="208"/>
      <c r="D299" s="199"/>
      <c r="E299" s="208"/>
      <c r="F299" s="199"/>
      <c r="G299" s="208"/>
    </row>
    <row r="300" spans="1:7">
      <c r="A300" s="199"/>
      <c r="B300" s="208"/>
      <c r="C300" s="208"/>
      <c r="D300" s="199"/>
      <c r="E300" s="208"/>
      <c r="F300" s="199"/>
      <c r="G300" s="208"/>
    </row>
    <row r="301" spans="1:7">
      <c r="A301" s="199"/>
      <c r="B301" s="208"/>
      <c r="C301" s="208"/>
      <c r="D301" s="199"/>
      <c r="E301" s="208"/>
      <c r="F301" s="199"/>
      <c r="G301" s="208"/>
    </row>
    <row r="302" spans="1:7">
      <c r="A302" s="199"/>
      <c r="B302" s="208"/>
      <c r="C302" s="208"/>
      <c r="D302" s="199"/>
      <c r="E302" s="208"/>
      <c r="F302" s="199"/>
      <c r="G302" s="208"/>
    </row>
    <row r="303" spans="1:7">
      <c r="A303" s="199"/>
      <c r="B303" s="208"/>
      <c r="C303" s="208"/>
      <c r="D303" s="199"/>
      <c r="E303" s="208"/>
      <c r="F303" s="199"/>
      <c r="G303" s="208"/>
    </row>
    <row r="304" spans="1:7">
      <c r="A304" s="199"/>
      <c r="B304" s="208"/>
      <c r="C304" s="208"/>
      <c r="D304" s="199"/>
      <c r="E304" s="208"/>
      <c r="F304" s="199"/>
      <c r="G304" s="208"/>
    </row>
    <row r="305" spans="1:7">
      <c r="A305" s="199"/>
      <c r="B305" s="208"/>
      <c r="C305" s="208"/>
      <c r="D305" s="199"/>
      <c r="E305" s="208"/>
      <c r="F305" s="199"/>
      <c r="G305" s="208"/>
    </row>
    <row r="306" spans="1:7">
      <c r="A306" s="199"/>
      <c r="B306" s="208"/>
      <c r="C306" s="208"/>
      <c r="D306" s="199"/>
      <c r="E306" s="208"/>
      <c r="F306" s="199"/>
      <c r="G306" s="208"/>
    </row>
    <row r="307" spans="1:7">
      <c r="A307" s="199"/>
      <c r="B307" s="208"/>
      <c r="C307" s="208"/>
      <c r="D307" s="199"/>
      <c r="E307" s="208"/>
      <c r="F307" s="199"/>
      <c r="G307" s="208"/>
    </row>
    <row r="308" spans="1:7">
      <c r="A308" s="199"/>
      <c r="B308" s="208"/>
      <c r="C308" s="208"/>
      <c r="D308" s="199"/>
      <c r="E308" s="208"/>
      <c r="F308" s="199"/>
      <c r="G308" s="208"/>
    </row>
    <row r="309" spans="1:7">
      <c r="A309" s="199"/>
      <c r="B309" s="208"/>
      <c r="C309" s="208"/>
      <c r="D309" s="199"/>
      <c r="E309" s="208"/>
      <c r="F309" s="199"/>
      <c r="G309" s="208"/>
    </row>
    <row r="310" spans="1:7">
      <c r="A310" s="199"/>
      <c r="B310" s="208"/>
      <c r="C310" s="208"/>
      <c r="D310" s="199"/>
      <c r="E310" s="208"/>
      <c r="F310" s="199"/>
      <c r="G310" s="208"/>
    </row>
    <row r="311" spans="1:7">
      <c r="A311" s="199"/>
      <c r="B311" s="208"/>
      <c r="C311" s="208"/>
      <c r="D311" s="199"/>
      <c r="E311" s="208"/>
      <c r="F311" s="199"/>
      <c r="G311" s="208"/>
    </row>
    <row r="312" spans="1:7">
      <c r="A312" s="199"/>
      <c r="B312" s="208"/>
      <c r="C312" s="208"/>
      <c r="D312" s="199"/>
      <c r="E312" s="208"/>
      <c r="F312" s="199"/>
      <c r="G312" s="208"/>
    </row>
    <row r="313" spans="1:7">
      <c r="A313" s="199"/>
      <c r="B313" s="208"/>
      <c r="C313" s="208"/>
      <c r="D313" s="199"/>
      <c r="E313" s="208"/>
      <c r="F313" s="199"/>
      <c r="G313" s="208"/>
    </row>
    <row r="314" spans="1:7">
      <c r="A314" s="199"/>
      <c r="B314" s="208"/>
      <c r="C314" s="208"/>
      <c r="D314" s="199"/>
      <c r="E314" s="208"/>
      <c r="F314" s="199"/>
      <c r="G314" s="208"/>
    </row>
    <row r="315" spans="1:7">
      <c r="A315" s="199"/>
      <c r="B315" s="208"/>
      <c r="C315" s="208"/>
      <c r="D315" s="199"/>
      <c r="E315" s="208"/>
      <c r="F315" s="199"/>
      <c r="G315" s="208"/>
    </row>
    <row r="316" spans="1:7">
      <c r="A316" s="199"/>
      <c r="B316" s="208"/>
      <c r="C316" s="208"/>
      <c r="D316" s="199"/>
      <c r="E316" s="208"/>
      <c r="F316" s="199"/>
      <c r="G316" s="208"/>
    </row>
    <row r="317" spans="1:7">
      <c r="A317" s="199"/>
      <c r="B317" s="208"/>
      <c r="C317" s="208"/>
      <c r="D317" s="199"/>
      <c r="E317" s="208"/>
      <c r="F317" s="199"/>
      <c r="G317" s="208"/>
    </row>
    <row r="318" spans="1:7">
      <c r="A318" s="199"/>
      <c r="B318" s="208"/>
      <c r="C318" s="208"/>
      <c r="D318" s="199"/>
      <c r="E318" s="208"/>
      <c r="F318" s="199"/>
      <c r="G318" s="208"/>
    </row>
    <row r="319" spans="1:7">
      <c r="A319" s="199"/>
      <c r="B319" s="208"/>
      <c r="C319" s="208"/>
      <c r="D319" s="199"/>
      <c r="E319" s="208"/>
      <c r="F319" s="199"/>
      <c r="G319" s="208"/>
    </row>
    <row r="320" spans="1:7">
      <c r="A320" s="199"/>
      <c r="B320" s="208"/>
      <c r="C320" s="208"/>
      <c r="D320" s="199"/>
      <c r="E320" s="208"/>
      <c r="F320" s="199"/>
      <c r="G320" s="208"/>
    </row>
    <row r="321" spans="1:7">
      <c r="A321" s="199"/>
      <c r="B321" s="208"/>
      <c r="C321" s="208"/>
      <c r="D321" s="199"/>
      <c r="E321" s="208"/>
      <c r="F321" s="199"/>
      <c r="G321" s="208"/>
    </row>
    <row r="322" spans="1:7">
      <c r="A322" s="199"/>
      <c r="B322" s="208"/>
      <c r="C322" s="208"/>
      <c r="D322" s="199"/>
      <c r="E322" s="208"/>
      <c r="F322" s="199"/>
      <c r="G322" s="208"/>
    </row>
    <row r="323" spans="1:7">
      <c r="A323" s="199"/>
      <c r="B323" s="208"/>
      <c r="C323" s="208"/>
      <c r="D323" s="199"/>
      <c r="E323" s="208"/>
      <c r="F323" s="199"/>
      <c r="G323" s="208"/>
    </row>
    <row r="324" spans="1:7">
      <c r="A324" s="199"/>
      <c r="B324" s="208"/>
      <c r="C324" s="208"/>
      <c r="D324" s="199"/>
      <c r="E324" s="208"/>
      <c r="F324" s="199"/>
      <c r="G324" s="208"/>
    </row>
    <row r="325" spans="1:7">
      <c r="A325" s="199"/>
      <c r="B325" s="208"/>
      <c r="C325" s="208"/>
      <c r="D325" s="199"/>
      <c r="E325" s="208"/>
      <c r="F325" s="199"/>
      <c r="G325" s="208"/>
    </row>
    <row r="326" spans="1:7">
      <c r="A326" s="199"/>
      <c r="B326" s="208"/>
      <c r="C326" s="208"/>
      <c r="D326" s="199"/>
      <c r="E326" s="208"/>
      <c r="F326" s="199"/>
      <c r="G326" s="208"/>
    </row>
    <row r="327" spans="1:7">
      <c r="A327" s="199"/>
      <c r="B327" s="208"/>
      <c r="C327" s="208"/>
      <c r="D327" s="199"/>
      <c r="E327" s="208"/>
      <c r="F327" s="199"/>
      <c r="G327" s="208"/>
    </row>
    <row r="328" spans="1:7">
      <c r="A328" s="199"/>
      <c r="B328" s="208"/>
      <c r="C328" s="208"/>
      <c r="D328" s="199"/>
      <c r="E328" s="208"/>
      <c r="F328" s="199"/>
      <c r="G328" s="208"/>
    </row>
    <row r="329" spans="1:7">
      <c r="A329" s="199"/>
      <c r="B329" s="208"/>
      <c r="C329" s="208"/>
      <c r="D329" s="199"/>
      <c r="E329" s="208"/>
      <c r="F329" s="199"/>
      <c r="G329" s="208"/>
    </row>
    <row r="330" spans="1:7">
      <c r="A330" s="199"/>
      <c r="B330" s="208"/>
      <c r="C330" s="208"/>
      <c r="D330" s="199"/>
      <c r="E330" s="208"/>
      <c r="F330" s="199"/>
      <c r="G330" s="208"/>
    </row>
    <row r="331" spans="1:7">
      <c r="A331" s="199"/>
      <c r="B331" s="208"/>
      <c r="C331" s="208"/>
      <c r="D331" s="199"/>
      <c r="E331" s="208"/>
      <c r="F331" s="199"/>
      <c r="G331" s="208"/>
    </row>
    <row r="332" spans="1:7">
      <c r="A332" s="199"/>
      <c r="B332" s="208"/>
      <c r="C332" s="208"/>
      <c r="D332" s="199"/>
      <c r="E332" s="208"/>
      <c r="F332" s="199"/>
      <c r="G332" s="208"/>
    </row>
    <row r="333" spans="1:7">
      <c r="A333" s="199"/>
      <c r="B333" s="208"/>
      <c r="C333" s="208"/>
      <c r="D333" s="199"/>
      <c r="E333" s="208"/>
      <c r="F333" s="199"/>
      <c r="G333" s="208"/>
    </row>
    <row r="334" spans="1:7">
      <c r="A334" s="199"/>
      <c r="B334" s="208"/>
      <c r="C334" s="208"/>
      <c r="D334" s="199"/>
      <c r="E334" s="208"/>
      <c r="F334" s="199"/>
      <c r="G334" s="208"/>
    </row>
    <row r="335" spans="1:7">
      <c r="A335" s="199"/>
      <c r="B335" s="208"/>
      <c r="C335" s="208"/>
      <c r="D335" s="199"/>
      <c r="E335" s="208"/>
      <c r="F335" s="199"/>
      <c r="G335" s="208"/>
    </row>
    <row r="336" spans="1:7">
      <c r="A336" s="199"/>
      <c r="B336" s="208"/>
      <c r="C336" s="208"/>
      <c r="D336" s="199"/>
      <c r="E336" s="208"/>
      <c r="F336" s="199"/>
      <c r="G336" s="208"/>
    </row>
    <row r="337" spans="1:7">
      <c r="A337" s="199"/>
      <c r="B337" s="208"/>
      <c r="C337" s="208"/>
      <c r="D337" s="199"/>
      <c r="E337" s="208"/>
      <c r="F337" s="199"/>
      <c r="G337" s="208"/>
    </row>
    <row r="338" spans="1:7">
      <c r="A338" s="199"/>
      <c r="B338" s="208"/>
      <c r="C338" s="208"/>
      <c r="D338" s="199"/>
      <c r="E338" s="208"/>
      <c r="F338" s="199"/>
      <c r="G338" s="208"/>
    </row>
    <row r="339" spans="1:7">
      <c r="A339" s="199"/>
      <c r="B339" s="208"/>
      <c r="C339" s="208"/>
      <c r="D339" s="199"/>
      <c r="E339" s="208"/>
      <c r="F339" s="199"/>
      <c r="G339" s="208"/>
    </row>
    <row r="340" spans="1:7">
      <c r="A340" s="199"/>
      <c r="B340" s="208"/>
      <c r="C340" s="208"/>
      <c r="D340" s="199"/>
      <c r="E340" s="208"/>
      <c r="F340" s="199"/>
      <c r="G340" s="208"/>
    </row>
    <row r="341" spans="1:7">
      <c r="A341" s="199"/>
      <c r="B341" s="208"/>
      <c r="C341" s="208"/>
      <c r="D341" s="199"/>
      <c r="E341" s="208"/>
      <c r="F341" s="199"/>
      <c r="G341" s="208"/>
    </row>
    <row r="342" spans="1:7">
      <c r="A342" s="199"/>
      <c r="B342" s="208"/>
      <c r="C342" s="208"/>
      <c r="D342" s="199"/>
      <c r="E342" s="208"/>
      <c r="F342" s="199"/>
      <c r="G342" s="208"/>
    </row>
    <row r="343" spans="1:7">
      <c r="A343" s="199"/>
      <c r="B343" s="208"/>
      <c r="C343" s="208"/>
      <c r="D343" s="199"/>
      <c r="E343" s="208"/>
      <c r="F343" s="199"/>
      <c r="G343" s="208"/>
    </row>
    <row r="344" spans="1:7">
      <c r="A344" s="199"/>
      <c r="B344" s="208"/>
      <c r="C344" s="208"/>
      <c r="D344" s="199"/>
      <c r="E344" s="208"/>
      <c r="F344" s="199"/>
      <c r="G344" s="208"/>
    </row>
    <row r="345" spans="1:7">
      <c r="A345" s="199"/>
      <c r="B345" s="208"/>
      <c r="C345" s="208"/>
      <c r="D345" s="199"/>
      <c r="E345" s="208"/>
      <c r="F345" s="199"/>
      <c r="G345" s="208"/>
    </row>
    <row r="346" spans="1:7">
      <c r="A346" s="199"/>
      <c r="B346" s="208"/>
      <c r="C346" s="208"/>
      <c r="D346" s="199"/>
      <c r="E346" s="208"/>
      <c r="F346" s="199"/>
      <c r="G346" s="208"/>
    </row>
    <row r="347" spans="1:7">
      <c r="A347" s="199"/>
      <c r="B347" s="208"/>
      <c r="C347" s="208"/>
      <c r="D347" s="199"/>
      <c r="E347" s="208"/>
      <c r="F347" s="199"/>
      <c r="G347" s="208"/>
    </row>
    <row r="348" spans="1:7">
      <c r="A348" s="199"/>
      <c r="B348" s="208"/>
      <c r="C348" s="208"/>
      <c r="D348" s="199"/>
      <c r="E348" s="208"/>
      <c r="F348" s="199"/>
      <c r="G348" s="208"/>
    </row>
    <row r="349" spans="1:7">
      <c r="A349" s="199"/>
      <c r="B349" s="208"/>
      <c r="C349" s="208"/>
      <c r="D349" s="199"/>
      <c r="E349" s="208"/>
      <c r="F349" s="199"/>
      <c r="G349" s="208"/>
    </row>
    <row r="350" spans="1:7">
      <c r="A350" s="199"/>
      <c r="B350" s="208"/>
      <c r="C350" s="208"/>
      <c r="D350" s="199"/>
      <c r="E350" s="208"/>
      <c r="F350" s="199"/>
      <c r="G350" s="208"/>
    </row>
    <row r="351" spans="1:7">
      <c r="A351" s="199"/>
      <c r="B351" s="208"/>
      <c r="C351" s="208"/>
      <c r="D351" s="199"/>
      <c r="E351" s="208"/>
      <c r="F351" s="199"/>
      <c r="G351" s="208"/>
    </row>
    <row r="352" spans="1:7">
      <c r="A352" s="199"/>
      <c r="B352" s="208"/>
      <c r="C352" s="208"/>
      <c r="D352" s="199"/>
      <c r="E352" s="208"/>
      <c r="F352" s="199"/>
      <c r="G352" s="208"/>
    </row>
    <row r="353" spans="1:7">
      <c r="A353" s="199"/>
      <c r="B353" s="208"/>
      <c r="C353" s="208"/>
      <c r="D353" s="199"/>
      <c r="E353" s="208"/>
      <c r="F353" s="199"/>
      <c r="G353" s="208"/>
    </row>
    <row r="354" spans="1:7">
      <c r="A354" s="199"/>
      <c r="B354" s="208"/>
      <c r="C354" s="208"/>
      <c r="D354" s="199"/>
      <c r="E354" s="208"/>
      <c r="F354" s="199"/>
      <c r="G354" s="208"/>
    </row>
    <row r="355" spans="1:7">
      <c r="A355" s="199"/>
      <c r="B355" s="208"/>
      <c r="C355" s="208"/>
      <c r="D355" s="199"/>
      <c r="E355" s="208"/>
      <c r="F355" s="199"/>
      <c r="G355" s="208"/>
    </row>
    <row r="356" spans="1:7">
      <c r="A356" s="199"/>
      <c r="B356" s="208"/>
      <c r="C356" s="208"/>
      <c r="D356" s="199"/>
      <c r="E356" s="208"/>
      <c r="F356" s="199"/>
      <c r="G356" s="208"/>
    </row>
    <row r="357" spans="1:7">
      <c r="A357" s="199"/>
      <c r="B357" s="208"/>
      <c r="C357" s="208"/>
      <c r="D357" s="199"/>
      <c r="E357" s="208"/>
      <c r="F357" s="199"/>
      <c r="G357" s="208"/>
    </row>
    <row r="358" spans="1:7">
      <c r="A358" s="199"/>
      <c r="B358" s="208"/>
      <c r="C358" s="208"/>
      <c r="D358" s="199"/>
      <c r="E358" s="208"/>
      <c r="F358" s="199"/>
      <c r="G358" s="208"/>
    </row>
    <row r="359" spans="1:7">
      <c r="A359" s="199"/>
      <c r="B359" s="208"/>
      <c r="C359" s="208"/>
      <c r="D359" s="199"/>
      <c r="E359" s="208"/>
      <c r="F359" s="199"/>
      <c r="G359" s="208"/>
    </row>
    <row r="360" spans="1:7">
      <c r="A360" s="199"/>
      <c r="B360" s="208"/>
      <c r="C360" s="208"/>
      <c r="D360" s="199"/>
      <c r="E360" s="208"/>
      <c r="F360" s="199"/>
      <c r="G360" s="208"/>
    </row>
    <row r="361" spans="1:7">
      <c r="A361" s="199"/>
      <c r="B361" s="208"/>
      <c r="C361" s="208"/>
      <c r="D361" s="199"/>
      <c r="E361" s="208"/>
      <c r="F361" s="199"/>
      <c r="G361" s="208"/>
    </row>
    <row r="362" spans="1:7">
      <c r="A362" s="199"/>
      <c r="B362" s="208"/>
      <c r="C362" s="208"/>
      <c r="D362" s="199"/>
      <c r="E362" s="208"/>
      <c r="F362" s="199"/>
      <c r="G362" s="208"/>
    </row>
    <row r="363" spans="1:7">
      <c r="A363" s="199"/>
      <c r="B363" s="208"/>
      <c r="C363" s="208"/>
      <c r="D363" s="199"/>
      <c r="E363" s="208"/>
      <c r="F363" s="199"/>
      <c r="G363" s="208"/>
    </row>
    <row r="364" spans="1:7">
      <c r="A364" s="199"/>
      <c r="B364" s="208"/>
      <c r="C364" s="208"/>
      <c r="D364" s="199"/>
      <c r="E364" s="208"/>
      <c r="F364" s="199"/>
      <c r="G364" s="208"/>
    </row>
    <row r="365" spans="1:7">
      <c r="A365" s="199"/>
      <c r="B365" s="208"/>
      <c r="C365" s="208"/>
      <c r="D365" s="199"/>
      <c r="E365" s="208"/>
      <c r="F365" s="199"/>
      <c r="G365" s="208"/>
    </row>
    <row r="366" spans="1:7">
      <c r="A366" s="199"/>
      <c r="B366" s="208"/>
      <c r="C366" s="208"/>
      <c r="D366" s="199"/>
      <c r="E366" s="208"/>
      <c r="F366" s="199"/>
      <c r="G366" s="208"/>
    </row>
    <row r="367" spans="1:7">
      <c r="A367" s="199"/>
      <c r="B367" s="208"/>
      <c r="C367" s="208"/>
      <c r="D367" s="199"/>
      <c r="E367" s="208"/>
      <c r="F367" s="199"/>
      <c r="G367" s="208"/>
    </row>
    <row r="368" spans="1:7">
      <c r="A368" s="199"/>
      <c r="B368" s="208"/>
      <c r="C368" s="208"/>
      <c r="D368" s="199"/>
      <c r="E368" s="208"/>
      <c r="F368" s="199"/>
      <c r="G368" s="208"/>
    </row>
    <row r="369" spans="1:7">
      <c r="A369" s="199"/>
      <c r="B369" s="208"/>
      <c r="C369" s="208"/>
      <c r="D369" s="199"/>
      <c r="E369" s="208"/>
      <c r="F369" s="199"/>
      <c r="G369" s="208"/>
    </row>
    <row r="370" spans="1:7">
      <c r="A370" s="199"/>
      <c r="B370" s="208"/>
      <c r="C370" s="208"/>
      <c r="D370" s="199"/>
      <c r="E370" s="208"/>
      <c r="F370" s="199"/>
      <c r="G370" s="208"/>
    </row>
    <row r="371" spans="1:7">
      <c r="A371" s="199"/>
      <c r="B371" s="208"/>
      <c r="C371" s="208"/>
      <c r="D371" s="199"/>
      <c r="E371" s="208"/>
      <c r="F371" s="199"/>
      <c r="G371" s="208"/>
    </row>
    <row r="372" spans="1:7">
      <c r="A372" s="199"/>
      <c r="B372" s="208"/>
      <c r="C372" s="208"/>
      <c r="D372" s="199"/>
      <c r="E372" s="208"/>
      <c r="F372" s="199"/>
      <c r="G372" s="208"/>
    </row>
    <row r="373" spans="1:7">
      <c r="A373" s="199"/>
      <c r="B373" s="208"/>
      <c r="C373" s="208"/>
      <c r="D373" s="199"/>
      <c r="E373" s="208"/>
      <c r="F373" s="199"/>
      <c r="G373" s="208"/>
    </row>
    <row r="374" spans="1:7">
      <c r="A374" s="199"/>
      <c r="B374" s="208"/>
      <c r="C374" s="208"/>
      <c r="D374" s="199"/>
      <c r="E374" s="208"/>
      <c r="F374" s="199"/>
      <c r="G374" s="208"/>
    </row>
    <row r="375" spans="1:7">
      <c r="A375" s="199"/>
      <c r="B375" s="208"/>
      <c r="C375" s="208"/>
      <c r="D375" s="199"/>
      <c r="E375" s="208"/>
      <c r="F375" s="199"/>
      <c r="G375" s="208"/>
    </row>
    <row r="376" spans="1:7">
      <c r="A376" s="199"/>
      <c r="B376" s="208"/>
      <c r="C376" s="208"/>
      <c r="D376" s="199"/>
      <c r="E376" s="208"/>
      <c r="F376" s="199"/>
      <c r="G376" s="208"/>
    </row>
    <row r="377" spans="1:7">
      <c r="A377" s="199"/>
      <c r="B377" s="208"/>
      <c r="C377" s="208"/>
      <c r="D377" s="199"/>
      <c r="E377" s="208"/>
      <c r="F377" s="199"/>
      <c r="G377" s="208"/>
    </row>
    <row r="378" spans="1:7">
      <c r="A378" s="199"/>
      <c r="B378" s="208"/>
      <c r="C378" s="208"/>
      <c r="D378" s="199"/>
      <c r="E378" s="208"/>
      <c r="F378" s="199"/>
      <c r="G378" s="208"/>
    </row>
    <row r="379" spans="1:7">
      <c r="A379" s="199"/>
      <c r="B379" s="208"/>
      <c r="C379" s="208"/>
      <c r="D379" s="199"/>
      <c r="E379" s="208"/>
      <c r="F379" s="199"/>
      <c r="G379" s="208"/>
    </row>
    <row r="380" spans="1:7">
      <c r="A380" s="199"/>
      <c r="B380" s="208"/>
      <c r="C380" s="208"/>
      <c r="D380" s="199"/>
      <c r="E380" s="208"/>
      <c r="F380" s="199"/>
      <c r="G380" s="208"/>
    </row>
    <row r="381" spans="1:7">
      <c r="A381" s="199"/>
      <c r="B381" s="208"/>
      <c r="C381" s="208"/>
      <c r="D381" s="199"/>
      <c r="E381" s="208"/>
      <c r="F381" s="199"/>
      <c r="G381" s="208"/>
    </row>
    <row r="382" spans="1:7">
      <c r="A382" s="199"/>
      <c r="B382" s="208"/>
      <c r="C382" s="208"/>
      <c r="D382" s="199"/>
      <c r="E382" s="208"/>
      <c r="F382" s="199"/>
      <c r="G382" s="208"/>
    </row>
    <row r="383" spans="1:7">
      <c r="A383" s="199"/>
      <c r="B383" s="208"/>
      <c r="C383" s="208"/>
      <c r="D383" s="199"/>
      <c r="E383" s="208"/>
      <c r="F383" s="199"/>
      <c r="G383" s="208"/>
    </row>
    <row r="384" spans="1:7">
      <c r="A384" s="199"/>
      <c r="B384" s="208"/>
      <c r="C384" s="208"/>
      <c r="D384" s="199"/>
      <c r="E384" s="208"/>
      <c r="F384" s="199"/>
      <c r="G384" s="208"/>
    </row>
    <row r="385" spans="1:7">
      <c r="A385" s="199"/>
      <c r="B385" s="208"/>
      <c r="C385" s="208"/>
      <c r="D385" s="199"/>
      <c r="E385" s="208"/>
      <c r="F385" s="199"/>
      <c r="G385" s="208"/>
    </row>
    <row r="386" spans="1:7">
      <c r="A386" s="199"/>
      <c r="B386" s="208"/>
      <c r="C386" s="208"/>
      <c r="D386" s="199"/>
      <c r="E386" s="208"/>
      <c r="F386" s="199"/>
      <c r="G386" s="208"/>
    </row>
    <row r="387" spans="1:7">
      <c r="A387" s="199"/>
      <c r="B387" s="208"/>
      <c r="C387" s="208"/>
      <c r="D387" s="199"/>
      <c r="E387" s="208"/>
      <c r="F387" s="199"/>
      <c r="G387" s="208"/>
    </row>
    <row r="388" spans="1:7">
      <c r="A388" s="199"/>
      <c r="B388" s="208"/>
      <c r="C388" s="208"/>
      <c r="D388" s="199"/>
      <c r="E388" s="208"/>
      <c r="F388" s="199"/>
      <c r="G388" s="208"/>
    </row>
    <row r="389" spans="1:7">
      <c r="A389" s="199"/>
      <c r="B389" s="208"/>
      <c r="C389" s="208"/>
      <c r="D389" s="199"/>
      <c r="E389" s="208"/>
      <c r="F389" s="199"/>
      <c r="G389" s="208"/>
    </row>
    <row r="390" spans="1:7">
      <c r="A390" s="199"/>
      <c r="B390" s="208"/>
      <c r="C390" s="208"/>
      <c r="D390" s="199"/>
      <c r="E390" s="208"/>
      <c r="F390" s="199"/>
      <c r="G390" s="208"/>
    </row>
    <row r="391" spans="1:7">
      <c r="A391" s="199"/>
      <c r="B391" s="208"/>
      <c r="C391" s="208"/>
      <c r="D391" s="199"/>
      <c r="E391" s="208"/>
      <c r="F391" s="199"/>
      <c r="G391" s="208"/>
    </row>
    <row r="392" spans="1:7">
      <c r="A392" s="199"/>
      <c r="B392" s="208"/>
      <c r="C392" s="208"/>
      <c r="D392" s="199"/>
      <c r="E392" s="208"/>
      <c r="F392" s="199"/>
      <c r="G392" s="208"/>
    </row>
    <row r="393" spans="1:7">
      <c r="A393" s="199"/>
      <c r="B393" s="208"/>
      <c r="C393" s="208"/>
      <c r="D393" s="199"/>
      <c r="E393" s="208"/>
      <c r="F393" s="199"/>
      <c r="G393" s="208"/>
    </row>
    <row r="394" spans="1:7">
      <c r="A394" s="199"/>
      <c r="B394" s="208"/>
      <c r="C394" s="208"/>
      <c r="D394" s="199"/>
      <c r="E394" s="208"/>
      <c r="F394" s="199"/>
      <c r="G394" s="208"/>
    </row>
    <row r="395" spans="1:7">
      <c r="A395" s="199"/>
      <c r="B395" s="208"/>
      <c r="C395" s="208"/>
      <c r="D395" s="199"/>
      <c r="E395" s="208"/>
      <c r="F395" s="199"/>
      <c r="G395" s="208"/>
    </row>
    <row r="396" spans="1:7">
      <c r="A396" s="199"/>
      <c r="B396" s="208"/>
      <c r="C396" s="208"/>
      <c r="D396" s="199"/>
      <c r="E396" s="208"/>
      <c r="F396" s="199"/>
      <c r="G396" s="208"/>
    </row>
    <row r="397" spans="1:7">
      <c r="A397" s="199"/>
      <c r="B397" s="208"/>
      <c r="C397" s="208"/>
      <c r="D397" s="199"/>
      <c r="E397" s="208"/>
      <c r="F397" s="199"/>
      <c r="G397" s="208"/>
    </row>
    <row r="398" spans="1:7">
      <c r="A398" s="199"/>
      <c r="B398" s="208"/>
      <c r="C398" s="208"/>
      <c r="D398" s="199"/>
      <c r="E398" s="208"/>
      <c r="F398" s="199"/>
      <c r="G398" s="208"/>
    </row>
    <row r="399" spans="1:7">
      <c r="A399" s="199"/>
      <c r="B399" s="208"/>
      <c r="C399" s="208"/>
      <c r="D399" s="199"/>
      <c r="E399" s="208"/>
      <c r="F399" s="199"/>
      <c r="G399" s="208"/>
    </row>
    <row r="400" spans="1:7">
      <c r="A400" s="199"/>
      <c r="B400" s="208"/>
      <c r="C400" s="208"/>
      <c r="D400" s="199"/>
      <c r="E400" s="208"/>
      <c r="F400" s="199"/>
      <c r="G400" s="208"/>
    </row>
    <row r="401" spans="1:7">
      <c r="A401" s="199"/>
      <c r="B401" s="208"/>
      <c r="C401" s="208"/>
      <c r="D401" s="199"/>
      <c r="E401" s="208"/>
      <c r="F401" s="199"/>
      <c r="G401" s="208"/>
    </row>
    <row r="402" spans="1:7">
      <c r="A402" s="199"/>
      <c r="B402" s="208"/>
      <c r="C402" s="208"/>
      <c r="D402" s="199"/>
      <c r="E402" s="208"/>
      <c r="F402" s="199"/>
      <c r="G402" s="208"/>
    </row>
    <row r="403" spans="1:7">
      <c r="A403" s="199"/>
      <c r="B403" s="208"/>
      <c r="C403" s="208"/>
      <c r="D403" s="199"/>
      <c r="E403" s="208"/>
      <c r="F403" s="199"/>
      <c r="G403" s="208"/>
    </row>
    <row r="404" spans="1:7">
      <c r="A404" s="199"/>
      <c r="B404" s="208"/>
      <c r="C404" s="208"/>
      <c r="D404" s="199"/>
      <c r="E404" s="208"/>
      <c r="F404" s="199"/>
      <c r="G404" s="208"/>
    </row>
    <row r="405" spans="1:7">
      <c r="A405" s="199"/>
      <c r="B405" s="208"/>
      <c r="C405" s="208"/>
      <c r="D405" s="199"/>
      <c r="E405" s="208"/>
      <c r="F405" s="199"/>
      <c r="G405" s="208"/>
    </row>
    <row r="406" spans="1:7">
      <c r="A406" s="199"/>
      <c r="B406" s="208"/>
      <c r="C406" s="208"/>
      <c r="D406" s="199"/>
      <c r="E406" s="208"/>
      <c r="F406" s="199"/>
      <c r="G406" s="208"/>
    </row>
    <row r="407" spans="1:7">
      <c r="A407" s="199"/>
      <c r="B407" s="208"/>
      <c r="C407" s="208"/>
      <c r="D407" s="199"/>
      <c r="E407" s="208"/>
      <c r="F407" s="199"/>
      <c r="G407" s="208"/>
    </row>
    <row r="408" spans="1:7">
      <c r="A408" s="199"/>
      <c r="B408" s="208"/>
      <c r="C408" s="208"/>
      <c r="D408" s="199"/>
      <c r="E408" s="208"/>
      <c r="F408" s="199"/>
      <c r="G408" s="208"/>
    </row>
    <row r="409" spans="1:7">
      <c r="A409" s="199"/>
      <c r="B409" s="208"/>
      <c r="C409" s="208"/>
      <c r="D409" s="199"/>
      <c r="E409" s="208"/>
      <c r="F409" s="199"/>
      <c r="G409" s="208"/>
    </row>
    <row r="410" spans="1:7">
      <c r="A410" s="199"/>
      <c r="B410" s="208"/>
      <c r="C410" s="208"/>
      <c r="D410" s="199"/>
      <c r="E410" s="208"/>
      <c r="F410" s="199"/>
      <c r="G410" s="208"/>
    </row>
    <row r="411" spans="1:7">
      <c r="A411" s="199"/>
      <c r="B411" s="208"/>
      <c r="C411" s="208"/>
      <c r="D411" s="199"/>
      <c r="E411" s="208"/>
      <c r="F411" s="199"/>
      <c r="G411" s="208"/>
    </row>
    <row r="412" spans="1:7">
      <c r="A412" s="199"/>
      <c r="B412" s="208"/>
      <c r="C412" s="208"/>
      <c r="D412" s="199"/>
      <c r="E412" s="208"/>
      <c r="F412" s="199"/>
      <c r="G412" s="208"/>
    </row>
    <row r="413" spans="1:7">
      <c r="A413" s="199"/>
      <c r="B413" s="208"/>
      <c r="C413" s="208"/>
      <c r="D413" s="199"/>
      <c r="E413" s="208"/>
      <c r="F413" s="199"/>
      <c r="G413" s="208"/>
    </row>
    <row r="414" spans="1:7">
      <c r="A414" s="199"/>
      <c r="B414" s="208"/>
      <c r="C414" s="208"/>
      <c r="D414" s="199"/>
      <c r="E414" s="208"/>
      <c r="F414" s="199"/>
      <c r="G414" s="208"/>
    </row>
    <row r="415" spans="1:7">
      <c r="A415" s="199"/>
      <c r="B415" s="208"/>
      <c r="C415" s="208"/>
      <c r="D415" s="199"/>
      <c r="E415" s="208"/>
      <c r="F415" s="199"/>
      <c r="G415" s="208"/>
    </row>
    <row r="416" spans="1:7">
      <c r="A416" s="199"/>
      <c r="B416" s="208"/>
      <c r="C416" s="208"/>
      <c r="D416" s="199"/>
      <c r="E416" s="208"/>
      <c r="F416" s="199"/>
      <c r="G416" s="208"/>
    </row>
    <row r="417" spans="1:7">
      <c r="A417" s="199"/>
      <c r="B417" s="208"/>
      <c r="C417" s="208"/>
      <c r="D417" s="199"/>
      <c r="E417" s="208"/>
      <c r="F417" s="199"/>
      <c r="G417" s="208"/>
    </row>
    <row r="418" spans="1:7">
      <c r="A418" s="199"/>
      <c r="B418" s="208"/>
      <c r="C418" s="208"/>
      <c r="D418" s="199"/>
      <c r="E418" s="208"/>
      <c r="F418" s="199"/>
      <c r="G418" s="208"/>
    </row>
    <row r="419" spans="1:7">
      <c r="A419" s="199"/>
      <c r="B419" s="208"/>
      <c r="C419" s="208"/>
      <c r="D419" s="199"/>
      <c r="E419" s="208"/>
      <c r="F419" s="199"/>
      <c r="G419" s="208"/>
    </row>
    <row r="420" spans="1:7">
      <c r="A420" s="199"/>
      <c r="B420" s="208"/>
      <c r="C420" s="208"/>
      <c r="D420" s="199"/>
      <c r="E420" s="208"/>
      <c r="F420" s="199"/>
      <c r="G420" s="208"/>
    </row>
    <row r="421" spans="1:7">
      <c r="A421" s="199"/>
      <c r="B421" s="208"/>
      <c r="C421" s="208"/>
      <c r="D421" s="199"/>
      <c r="E421" s="208"/>
      <c r="F421" s="199"/>
      <c r="G421" s="208"/>
    </row>
    <row r="422" spans="1:7">
      <c r="A422" s="199"/>
      <c r="B422" s="208"/>
      <c r="C422" s="208"/>
      <c r="D422" s="199"/>
      <c r="E422" s="208"/>
      <c r="F422" s="199"/>
      <c r="G422" s="208"/>
    </row>
    <row r="423" spans="1:7">
      <c r="A423" s="199"/>
      <c r="B423" s="208"/>
      <c r="C423" s="208"/>
      <c r="D423" s="199"/>
      <c r="E423" s="208"/>
      <c r="F423" s="199"/>
      <c r="G423" s="208"/>
    </row>
    <row r="424" spans="1:7">
      <c r="A424" s="199"/>
      <c r="B424" s="208"/>
      <c r="C424" s="208"/>
      <c r="D424" s="199"/>
      <c r="E424" s="208"/>
      <c r="F424" s="199"/>
      <c r="G424" s="208"/>
    </row>
    <row r="425" spans="1:7">
      <c r="A425" s="199"/>
      <c r="B425" s="208"/>
      <c r="C425" s="208"/>
      <c r="D425" s="199"/>
      <c r="E425" s="208"/>
      <c r="F425" s="199"/>
      <c r="G425" s="208"/>
    </row>
    <row r="426" spans="1:7">
      <c r="A426" s="199"/>
      <c r="B426" s="208"/>
      <c r="C426" s="208"/>
      <c r="D426" s="199"/>
      <c r="E426" s="208"/>
      <c r="F426" s="199"/>
      <c r="G426" s="208"/>
    </row>
    <row r="427" spans="1:7">
      <c r="A427" s="199"/>
      <c r="B427" s="208"/>
      <c r="C427" s="208"/>
      <c r="D427" s="199"/>
      <c r="E427" s="208"/>
      <c r="F427" s="199"/>
      <c r="G427" s="208"/>
    </row>
    <row r="428" spans="1:7">
      <c r="A428" s="199"/>
      <c r="B428" s="208"/>
      <c r="C428" s="208"/>
      <c r="D428" s="199"/>
      <c r="E428" s="208"/>
      <c r="F428" s="199"/>
      <c r="G428" s="208"/>
    </row>
    <row r="429" spans="1:7">
      <c r="A429" s="199"/>
      <c r="B429" s="208"/>
      <c r="C429" s="208"/>
      <c r="D429" s="199"/>
      <c r="E429" s="208"/>
      <c r="F429" s="199"/>
      <c r="G429" s="208"/>
    </row>
    <row r="430" spans="1:7">
      <c r="A430" s="199"/>
      <c r="B430" s="208"/>
      <c r="C430" s="208"/>
      <c r="D430" s="199"/>
      <c r="E430" s="208"/>
      <c r="F430" s="199"/>
      <c r="G430" s="208"/>
    </row>
    <row r="431" spans="1:7">
      <c r="A431" s="199"/>
      <c r="B431" s="208"/>
      <c r="C431" s="208"/>
      <c r="D431" s="199"/>
      <c r="E431" s="208"/>
      <c r="F431" s="199"/>
      <c r="G431" s="208"/>
    </row>
    <row r="432" spans="1:7">
      <c r="A432" s="199"/>
      <c r="B432" s="208"/>
      <c r="C432" s="208"/>
      <c r="D432" s="199"/>
      <c r="E432" s="208"/>
      <c r="F432" s="199"/>
      <c r="G432" s="208"/>
    </row>
    <row r="433" spans="1:7">
      <c r="A433" s="199"/>
      <c r="B433" s="208"/>
      <c r="C433" s="208"/>
      <c r="D433" s="199"/>
      <c r="E433" s="208"/>
      <c r="F433" s="199"/>
      <c r="G433" s="208"/>
    </row>
    <row r="434" spans="1:7">
      <c r="A434" s="199"/>
      <c r="B434" s="208"/>
      <c r="C434" s="208"/>
      <c r="D434" s="199"/>
      <c r="E434" s="208"/>
      <c r="F434" s="199"/>
      <c r="G434" s="208"/>
    </row>
    <row r="435" spans="1:7">
      <c r="A435" s="199"/>
      <c r="B435" s="208"/>
      <c r="C435" s="208"/>
      <c r="D435" s="199"/>
      <c r="E435" s="208"/>
      <c r="F435" s="199"/>
      <c r="G435" s="208"/>
    </row>
    <row r="436" spans="1:7">
      <c r="A436" s="199"/>
      <c r="B436" s="208"/>
      <c r="C436" s="208"/>
      <c r="D436" s="199"/>
      <c r="E436" s="208"/>
      <c r="F436" s="199"/>
      <c r="G436" s="208"/>
    </row>
    <row r="437" spans="1:7">
      <c r="A437" s="199"/>
      <c r="B437" s="208"/>
      <c r="C437" s="208"/>
      <c r="D437" s="199"/>
      <c r="E437" s="208"/>
      <c r="F437" s="199"/>
      <c r="G437" s="208"/>
    </row>
    <row r="438" spans="1:7">
      <c r="A438" s="199"/>
      <c r="B438" s="208"/>
      <c r="C438" s="208"/>
      <c r="D438" s="199"/>
      <c r="E438" s="208"/>
      <c r="F438" s="199"/>
      <c r="G438" s="208"/>
    </row>
    <row r="439" spans="1:7">
      <c r="A439" s="199"/>
      <c r="B439" s="208"/>
      <c r="C439" s="208"/>
      <c r="D439" s="199"/>
      <c r="E439" s="208"/>
      <c r="F439" s="199"/>
      <c r="G439" s="208"/>
    </row>
    <row r="440" spans="1:7">
      <c r="A440" s="199"/>
      <c r="B440" s="208"/>
      <c r="C440" s="208"/>
      <c r="D440" s="199"/>
      <c r="E440" s="208"/>
      <c r="F440" s="199"/>
      <c r="G440" s="208"/>
    </row>
    <row r="441" spans="1:7">
      <c r="A441" s="199"/>
      <c r="B441" s="208"/>
      <c r="C441" s="208"/>
      <c r="D441" s="199"/>
      <c r="E441" s="208"/>
      <c r="F441" s="199"/>
      <c r="G441" s="208"/>
    </row>
    <row r="442" spans="1:7">
      <c r="A442" s="199"/>
      <c r="B442" s="208"/>
      <c r="C442" s="208"/>
      <c r="D442" s="199"/>
      <c r="E442" s="208"/>
      <c r="F442" s="199"/>
      <c r="G442" s="208"/>
    </row>
    <row r="443" spans="1:7">
      <c r="A443" s="199"/>
      <c r="B443" s="208"/>
      <c r="C443" s="208"/>
      <c r="D443" s="199"/>
      <c r="E443" s="208"/>
      <c r="F443" s="199"/>
      <c r="G443" s="208"/>
    </row>
    <row r="444" spans="1:7">
      <c r="A444" s="199"/>
      <c r="B444" s="208"/>
      <c r="C444" s="208"/>
      <c r="D444" s="199"/>
      <c r="E444" s="208"/>
      <c r="F444" s="199"/>
      <c r="G444" s="208"/>
    </row>
    <row r="445" spans="1:7">
      <c r="A445" s="199"/>
      <c r="B445" s="208"/>
      <c r="C445" s="208"/>
      <c r="D445" s="199"/>
      <c r="E445" s="208"/>
      <c r="F445" s="199"/>
      <c r="G445" s="208"/>
    </row>
    <row r="446" spans="1:7">
      <c r="A446" s="199"/>
      <c r="B446" s="208"/>
      <c r="C446" s="208"/>
      <c r="D446" s="199"/>
      <c r="E446" s="208"/>
      <c r="F446" s="199"/>
      <c r="G446" s="208"/>
    </row>
    <row r="447" spans="1:7">
      <c r="A447" s="199"/>
      <c r="B447" s="208"/>
      <c r="C447" s="208"/>
      <c r="D447" s="199"/>
      <c r="E447" s="208"/>
      <c r="F447" s="199"/>
      <c r="G447" s="208"/>
    </row>
    <row r="448" spans="1:7">
      <c r="A448" s="199"/>
      <c r="B448" s="208"/>
      <c r="C448" s="208"/>
      <c r="D448" s="199"/>
      <c r="E448" s="208"/>
      <c r="F448" s="199"/>
      <c r="G448" s="208"/>
    </row>
    <row r="449" spans="1:7">
      <c r="A449" s="199"/>
      <c r="B449" s="208"/>
      <c r="C449" s="208"/>
      <c r="D449" s="199"/>
      <c r="E449" s="208"/>
      <c r="F449" s="199"/>
      <c r="G449" s="208"/>
    </row>
    <row r="450" spans="1:7">
      <c r="A450" s="199"/>
      <c r="B450" s="208"/>
      <c r="C450" s="208"/>
      <c r="D450" s="199"/>
      <c r="E450" s="208"/>
      <c r="F450" s="199"/>
      <c r="G450" s="208"/>
    </row>
    <row r="451" spans="1:7">
      <c r="A451" s="199"/>
      <c r="B451" s="208"/>
      <c r="C451" s="208"/>
      <c r="D451" s="199"/>
      <c r="E451" s="208"/>
      <c r="F451" s="199"/>
      <c r="G451" s="208"/>
    </row>
    <row r="452" spans="1:7">
      <c r="A452" s="199"/>
      <c r="B452" s="208"/>
      <c r="C452" s="208"/>
      <c r="D452" s="199"/>
      <c r="E452" s="208"/>
      <c r="F452" s="199"/>
      <c r="G452" s="208"/>
    </row>
    <row r="453" spans="1:7">
      <c r="A453" s="199"/>
      <c r="B453" s="208"/>
      <c r="C453" s="208"/>
      <c r="D453" s="199"/>
      <c r="E453" s="208"/>
      <c r="F453" s="199"/>
      <c r="G453" s="208"/>
    </row>
    <row r="454" spans="1:7">
      <c r="A454" s="199"/>
      <c r="B454" s="208"/>
      <c r="C454" s="208"/>
      <c r="D454" s="199"/>
      <c r="E454" s="208"/>
      <c r="F454" s="199"/>
      <c r="G454" s="208"/>
    </row>
    <row r="455" spans="1:7">
      <c r="A455" s="199"/>
      <c r="B455" s="208"/>
      <c r="C455" s="208"/>
      <c r="D455" s="199"/>
      <c r="E455" s="208"/>
      <c r="F455" s="199"/>
      <c r="G455" s="208"/>
    </row>
    <row r="456" spans="1:7">
      <c r="A456" s="199"/>
      <c r="B456" s="208"/>
      <c r="C456" s="208"/>
      <c r="D456" s="199"/>
      <c r="E456" s="208"/>
      <c r="F456" s="199"/>
      <c r="G456" s="208"/>
    </row>
    <row r="457" spans="1:7">
      <c r="A457" s="199"/>
      <c r="B457" s="208"/>
      <c r="C457" s="208"/>
      <c r="D457" s="199"/>
      <c r="E457" s="208"/>
      <c r="F457" s="199"/>
      <c r="G457" s="208"/>
    </row>
    <row r="458" spans="1:7">
      <c r="A458" s="199"/>
      <c r="B458" s="208"/>
      <c r="C458" s="208"/>
      <c r="D458" s="199"/>
      <c r="E458" s="208"/>
      <c r="F458" s="199"/>
      <c r="G458" s="208"/>
    </row>
    <row r="459" spans="1:7">
      <c r="A459" s="199"/>
      <c r="B459" s="208"/>
      <c r="C459" s="208"/>
      <c r="D459" s="199"/>
      <c r="E459" s="208"/>
      <c r="F459" s="199"/>
      <c r="G459" s="208"/>
    </row>
    <row r="460" spans="1:7">
      <c r="A460" s="199"/>
      <c r="B460" s="208"/>
      <c r="C460" s="208"/>
      <c r="D460" s="199"/>
      <c r="E460" s="208"/>
      <c r="F460" s="199"/>
      <c r="G460" s="208"/>
    </row>
    <row r="461" spans="1:7">
      <c r="A461" s="199"/>
      <c r="B461" s="208"/>
      <c r="C461" s="208"/>
      <c r="D461" s="199"/>
      <c r="E461" s="208"/>
      <c r="F461" s="199"/>
      <c r="G461" s="208"/>
    </row>
    <row r="462" spans="1:7">
      <c r="A462" s="199"/>
      <c r="B462" s="208"/>
      <c r="C462" s="208"/>
      <c r="D462" s="199"/>
      <c r="E462" s="208"/>
      <c r="F462" s="199"/>
      <c r="G462" s="208"/>
    </row>
    <row r="463" spans="1:7">
      <c r="A463" s="199"/>
      <c r="B463" s="208"/>
      <c r="C463" s="208"/>
      <c r="D463" s="199"/>
      <c r="E463" s="208"/>
      <c r="F463" s="199"/>
      <c r="G463" s="208"/>
    </row>
    <row r="464" spans="1:7">
      <c r="A464" s="199"/>
      <c r="B464" s="208"/>
      <c r="C464" s="208"/>
      <c r="D464" s="199"/>
      <c r="E464" s="208"/>
      <c r="F464" s="199"/>
      <c r="G464" s="208"/>
    </row>
    <row r="465" spans="1:7">
      <c r="A465" s="199"/>
      <c r="B465" s="208"/>
      <c r="C465" s="208"/>
      <c r="D465" s="199"/>
      <c r="E465" s="208"/>
      <c r="F465" s="199"/>
      <c r="G465" s="208"/>
    </row>
    <row r="466" spans="1:7">
      <c r="A466" s="199"/>
      <c r="B466" s="208"/>
      <c r="C466" s="208"/>
      <c r="D466" s="199"/>
      <c r="E466" s="208"/>
      <c r="F466" s="199"/>
      <c r="G466" s="208"/>
    </row>
    <row r="467" spans="1:7">
      <c r="A467" s="199"/>
      <c r="B467" s="208"/>
      <c r="C467" s="208"/>
      <c r="D467" s="199"/>
      <c r="E467" s="208"/>
      <c r="F467" s="199"/>
      <c r="G467" s="208"/>
    </row>
    <row r="468" spans="1:7">
      <c r="A468" s="199"/>
      <c r="B468" s="208"/>
      <c r="C468" s="208"/>
      <c r="D468" s="199"/>
      <c r="E468" s="208"/>
      <c r="F468" s="199"/>
      <c r="G468" s="208"/>
    </row>
    <row r="469" spans="1:7">
      <c r="A469" s="199"/>
      <c r="B469" s="208"/>
      <c r="C469" s="208"/>
      <c r="D469" s="199"/>
      <c r="E469" s="208"/>
      <c r="F469" s="199"/>
      <c r="G469" s="208"/>
    </row>
    <row r="470" spans="1:7">
      <c r="A470" s="199"/>
      <c r="B470" s="208"/>
      <c r="C470" s="208"/>
      <c r="D470" s="199"/>
      <c r="E470" s="208"/>
      <c r="F470" s="199"/>
      <c r="G470" s="208"/>
    </row>
    <row r="471" spans="1:7">
      <c r="A471" s="199"/>
      <c r="B471" s="208"/>
      <c r="C471" s="208"/>
      <c r="D471" s="199"/>
      <c r="E471" s="208"/>
      <c r="F471" s="199"/>
      <c r="G471" s="208"/>
    </row>
    <row r="472" spans="1:7">
      <c r="A472" s="199"/>
      <c r="B472" s="208"/>
      <c r="C472" s="208"/>
      <c r="D472" s="199"/>
      <c r="E472" s="208"/>
      <c r="F472" s="199"/>
      <c r="G472" s="208"/>
    </row>
    <row r="473" spans="1:7">
      <c r="A473" s="199"/>
      <c r="B473" s="208"/>
      <c r="C473" s="208"/>
      <c r="D473" s="199"/>
      <c r="E473" s="208"/>
      <c r="F473" s="199"/>
      <c r="G473" s="208"/>
    </row>
    <row r="474" spans="1:7">
      <c r="A474" s="199"/>
      <c r="B474" s="208"/>
      <c r="C474" s="208"/>
      <c r="D474" s="199"/>
      <c r="E474" s="208"/>
      <c r="F474" s="199"/>
      <c r="G474" s="208"/>
    </row>
    <row r="475" spans="1:7">
      <c r="A475" s="199"/>
      <c r="B475" s="208"/>
      <c r="C475" s="208"/>
      <c r="D475" s="199"/>
      <c r="E475" s="208"/>
      <c r="F475" s="199"/>
      <c r="G475" s="208"/>
    </row>
    <row r="476" spans="1:7">
      <c r="A476" s="199"/>
      <c r="B476" s="208"/>
      <c r="C476" s="208"/>
      <c r="D476" s="199"/>
      <c r="E476" s="208"/>
      <c r="F476" s="199"/>
      <c r="G476" s="208"/>
    </row>
    <row r="477" spans="1:7">
      <c r="A477" s="199"/>
      <c r="B477" s="208"/>
      <c r="C477" s="208"/>
      <c r="D477" s="199"/>
      <c r="E477" s="208"/>
      <c r="F477" s="199"/>
      <c r="G477" s="208"/>
    </row>
    <row r="478" spans="1:7">
      <c r="A478" s="199"/>
      <c r="B478" s="208"/>
      <c r="C478" s="208"/>
      <c r="D478" s="199"/>
      <c r="E478" s="208"/>
      <c r="F478" s="199"/>
      <c r="G478" s="208"/>
    </row>
    <row r="479" spans="1:7">
      <c r="A479" s="199"/>
      <c r="B479" s="208"/>
      <c r="C479" s="208"/>
      <c r="D479" s="199"/>
      <c r="E479" s="208"/>
      <c r="F479" s="199"/>
      <c r="G479" s="208"/>
    </row>
    <row r="480" spans="1:7">
      <c r="A480" s="199"/>
      <c r="B480" s="208"/>
      <c r="C480" s="208"/>
      <c r="D480" s="199"/>
      <c r="E480" s="208"/>
      <c r="F480" s="199"/>
      <c r="G480" s="208"/>
    </row>
    <row r="481" spans="1:7">
      <c r="A481" s="199"/>
      <c r="B481" s="208"/>
      <c r="C481" s="208"/>
      <c r="D481" s="199"/>
      <c r="E481" s="208"/>
      <c r="F481" s="199"/>
      <c r="G481" s="208"/>
    </row>
    <row r="482" spans="1:7">
      <c r="A482" s="199"/>
      <c r="B482" s="208"/>
      <c r="C482" s="208"/>
      <c r="D482" s="199"/>
      <c r="E482" s="208"/>
      <c r="F482" s="199"/>
      <c r="G482" s="208"/>
    </row>
    <row r="483" spans="1:7">
      <c r="A483" s="199"/>
      <c r="B483" s="208"/>
      <c r="C483" s="208"/>
      <c r="D483" s="199"/>
      <c r="E483" s="208"/>
      <c r="F483" s="199"/>
      <c r="G483" s="208"/>
    </row>
    <row r="484" spans="1:7">
      <c r="A484" s="199"/>
      <c r="B484" s="208"/>
      <c r="C484" s="208"/>
      <c r="D484" s="199"/>
      <c r="E484" s="208"/>
      <c r="F484" s="199"/>
      <c r="G484" s="208"/>
    </row>
    <row r="485" spans="1:7">
      <c r="A485" s="199"/>
      <c r="B485" s="208"/>
      <c r="C485" s="208"/>
      <c r="D485" s="199"/>
      <c r="E485" s="208"/>
      <c r="F485" s="199"/>
      <c r="G485" s="208"/>
    </row>
    <row r="486" spans="1:7">
      <c r="A486" s="199"/>
      <c r="B486" s="208"/>
      <c r="C486" s="208"/>
      <c r="D486" s="199"/>
      <c r="E486" s="208"/>
      <c r="F486" s="199"/>
      <c r="G486" s="208"/>
    </row>
    <row r="487" spans="1:7">
      <c r="A487" s="199"/>
      <c r="B487" s="208"/>
      <c r="C487" s="208"/>
      <c r="D487" s="199"/>
      <c r="E487" s="208"/>
      <c r="F487" s="199"/>
      <c r="G487" s="208"/>
    </row>
    <row r="488" spans="1:7">
      <c r="A488" s="199"/>
      <c r="B488" s="208"/>
      <c r="C488" s="208"/>
      <c r="D488" s="199"/>
      <c r="E488" s="208"/>
      <c r="F488" s="199"/>
      <c r="G488" s="208"/>
    </row>
    <row r="489" spans="1:7">
      <c r="A489" s="199"/>
      <c r="B489" s="208"/>
      <c r="C489" s="208"/>
      <c r="D489" s="199"/>
      <c r="E489" s="208"/>
      <c r="F489" s="199"/>
      <c r="G489" s="208"/>
    </row>
    <row r="490" spans="1:7">
      <c r="A490" s="199"/>
      <c r="B490" s="208"/>
      <c r="C490" s="208"/>
      <c r="D490" s="199"/>
      <c r="E490" s="208"/>
      <c r="F490" s="199"/>
      <c r="G490" s="208"/>
    </row>
    <row r="491" spans="1:7">
      <c r="A491" s="199"/>
      <c r="B491" s="208"/>
      <c r="C491" s="208"/>
      <c r="D491" s="199"/>
      <c r="E491" s="208"/>
      <c r="F491" s="199"/>
      <c r="G491" s="208"/>
    </row>
    <row r="492" spans="1:7">
      <c r="A492" s="199"/>
      <c r="B492" s="208"/>
      <c r="C492" s="208"/>
      <c r="D492" s="199"/>
      <c r="E492" s="208"/>
      <c r="F492" s="199"/>
      <c r="G492" s="208"/>
    </row>
    <row r="493" spans="1:7">
      <c r="A493" s="199"/>
      <c r="B493" s="208"/>
      <c r="C493" s="208"/>
      <c r="D493" s="199"/>
      <c r="E493" s="208"/>
      <c r="F493" s="199"/>
      <c r="G493" s="208"/>
    </row>
    <row r="494" spans="1:7">
      <c r="A494" s="199"/>
      <c r="B494" s="208"/>
      <c r="C494" s="208"/>
      <c r="D494" s="199"/>
      <c r="E494" s="208"/>
      <c r="F494" s="199"/>
      <c r="G494" s="208"/>
    </row>
    <row r="495" spans="1:7">
      <c r="A495" s="199"/>
      <c r="B495" s="208"/>
      <c r="C495" s="208"/>
      <c r="D495" s="199"/>
      <c r="E495" s="208"/>
      <c r="F495" s="199"/>
      <c r="G495" s="208"/>
    </row>
    <row r="496" spans="1:7">
      <c r="A496" s="199"/>
      <c r="B496" s="208"/>
      <c r="C496" s="208"/>
      <c r="D496" s="199"/>
      <c r="E496" s="208"/>
      <c r="F496" s="199"/>
      <c r="G496" s="208"/>
    </row>
    <row r="497" spans="1:7">
      <c r="A497" s="199"/>
      <c r="B497" s="208"/>
      <c r="C497" s="208"/>
      <c r="D497" s="199"/>
      <c r="E497" s="208"/>
      <c r="F497" s="199"/>
      <c r="G497" s="208"/>
    </row>
    <row r="498" spans="1:7">
      <c r="A498" s="199"/>
      <c r="B498" s="208"/>
      <c r="C498" s="208"/>
      <c r="D498" s="199"/>
      <c r="E498" s="208"/>
      <c r="F498" s="199"/>
      <c r="G498" s="208"/>
    </row>
    <row r="499" spans="1:7">
      <c r="A499" s="199"/>
      <c r="B499" s="208"/>
      <c r="C499" s="208"/>
      <c r="D499" s="199"/>
      <c r="E499" s="208"/>
      <c r="F499" s="199"/>
      <c r="G499" s="208"/>
    </row>
    <row r="500" spans="1:7">
      <c r="A500" s="199"/>
      <c r="B500" s="208"/>
      <c r="C500" s="208"/>
      <c r="D500" s="199"/>
      <c r="E500" s="208"/>
      <c r="F500" s="199"/>
      <c r="G500" s="208"/>
    </row>
    <row r="501" spans="1:7">
      <c r="A501" s="199"/>
      <c r="B501" s="208"/>
      <c r="C501" s="208"/>
      <c r="D501" s="199"/>
      <c r="E501" s="208"/>
      <c r="F501" s="199"/>
      <c r="G501" s="208"/>
    </row>
    <row r="502" spans="1:7">
      <c r="A502" s="199"/>
      <c r="B502" s="208"/>
      <c r="C502" s="208"/>
      <c r="D502" s="199"/>
      <c r="E502" s="208"/>
      <c r="F502" s="199"/>
      <c r="G502" s="208"/>
    </row>
    <row r="503" spans="1:7">
      <c r="A503" s="199"/>
      <c r="B503" s="208"/>
      <c r="C503" s="208"/>
      <c r="D503" s="199"/>
      <c r="E503" s="208"/>
      <c r="F503" s="199"/>
      <c r="G503" s="208"/>
    </row>
    <row r="504" spans="1:7">
      <c r="A504" s="199"/>
      <c r="B504" s="208"/>
      <c r="C504" s="208"/>
      <c r="D504" s="199"/>
      <c r="E504" s="208"/>
      <c r="F504" s="199"/>
      <c r="G504" s="208"/>
    </row>
    <row r="505" spans="1:7">
      <c r="A505" s="199"/>
      <c r="B505" s="208"/>
      <c r="C505" s="208"/>
      <c r="D505" s="199"/>
      <c r="E505" s="208"/>
      <c r="F505" s="199"/>
      <c r="G505" s="208"/>
    </row>
    <row r="506" spans="1:7">
      <c r="A506" s="199"/>
      <c r="B506" s="208"/>
      <c r="C506" s="208"/>
      <c r="D506" s="199"/>
      <c r="E506" s="208"/>
      <c r="F506" s="199"/>
      <c r="G506" s="208"/>
    </row>
    <row r="507" spans="1:7">
      <c r="A507" s="199"/>
      <c r="B507" s="208"/>
      <c r="C507" s="208"/>
      <c r="D507" s="199"/>
      <c r="E507" s="208"/>
      <c r="F507" s="199"/>
      <c r="G507" s="208"/>
    </row>
    <row r="508" spans="1:7">
      <c r="A508" s="199"/>
      <c r="B508" s="208"/>
      <c r="C508" s="208"/>
      <c r="D508" s="199"/>
      <c r="E508" s="208"/>
      <c r="F508" s="199"/>
      <c r="G508" s="208"/>
    </row>
    <row r="509" spans="1:7">
      <c r="A509" s="199"/>
      <c r="B509" s="208"/>
      <c r="C509" s="208"/>
      <c r="D509" s="199"/>
      <c r="E509" s="208"/>
      <c r="F509" s="199"/>
      <c r="G509" s="208"/>
    </row>
    <row r="510" spans="1:7">
      <c r="A510" s="199"/>
      <c r="B510" s="208"/>
      <c r="C510" s="208"/>
      <c r="D510" s="199"/>
      <c r="E510" s="208"/>
      <c r="F510" s="199"/>
      <c r="G510" s="208"/>
    </row>
    <row r="511" spans="1:7">
      <c r="A511" s="199"/>
      <c r="B511" s="208"/>
      <c r="C511" s="208"/>
      <c r="D511" s="199"/>
      <c r="E511" s="208"/>
      <c r="F511" s="199"/>
      <c r="G511" s="208"/>
    </row>
    <row r="512" spans="1:7">
      <c r="A512" s="199"/>
      <c r="B512" s="208"/>
      <c r="C512" s="208"/>
      <c r="D512" s="199"/>
      <c r="E512" s="208"/>
      <c r="F512" s="199"/>
      <c r="G512" s="208"/>
    </row>
    <row r="513" spans="1:7">
      <c r="A513" s="199"/>
      <c r="B513" s="208"/>
      <c r="C513" s="208"/>
      <c r="D513" s="199"/>
      <c r="E513" s="208"/>
      <c r="F513" s="199"/>
      <c r="G513" s="208"/>
    </row>
    <row r="514" spans="1:7">
      <c r="A514" s="199"/>
      <c r="B514" s="208"/>
      <c r="C514" s="208"/>
      <c r="D514" s="199"/>
      <c r="E514" s="208"/>
      <c r="F514" s="199"/>
      <c r="G514" s="208"/>
    </row>
    <row r="515" spans="1:7">
      <c r="A515" s="199"/>
      <c r="B515" s="208"/>
      <c r="C515" s="208"/>
      <c r="D515" s="199"/>
      <c r="E515" s="208"/>
      <c r="F515" s="199"/>
      <c r="G515" s="208"/>
    </row>
    <row r="516" spans="1:7">
      <c r="A516" s="199"/>
      <c r="B516" s="208"/>
      <c r="C516" s="208"/>
      <c r="D516" s="199"/>
      <c r="E516" s="208"/>
      <c r="F516" s="199"/>
      <c r="G516" s="208"/>
    </row>
    <row r="517" spans="1:7">
      <c r="A517" s="199"/>
      <c r="B517" s="208"/>
      <c r="C517" s="208"/>
      <c r="D517" s="199"/>
      <c r="E517" s="208"/>
      <c r="F517" s="199"/>
      <c r="G517" s="208"/>
    </row>
    <row r="518" spans="1:7">
      <c r="A518" s="199"/>
      <c r="B518" s="208"/>
      <c r="C518" s="208"/>
      <c r="D518" s="199"/>
      <c r="E518" s="208"/>
      <c r="F518" s="199"/>
      <c r="G518" s="208"/>
    </row>
    <row r="519" spans="1:7">
      <c r="A519" s="199"/>
      <c r="B519" s="208"/>
      <c r="C519" s="208"/>
      <c r="D519" s="199"/>
      <c r="E519" s="208"/>
      <c r="F519" s="199"/>
      <c r="G519" s="208"/>
    </row>
    <row r="520" spans="1:7">
      <c r="A520" s="199"/>
      <c r="B520" s="208"/>
      <c r="C520" s="208"/>
      <c r="D520" s="199"/>
      <c r="E520" s="208"/>
      <c r="F520" s="199"/>
      <c r="G520" s="208"/>
    </row>
    <row r="521" spans="1:7">
      <c r="A521" s="199"/>
      <c r="B521" s="208"/>
      <c r="C521" s="208"/>
      <c r="D521" s="199"/>
      <c r="E521" s="208"/>
      <c r="F521" s="199"/>
      <c r="G521" s="208"/>
    </row>
    <row r="522" spans="1:7">
      <c r="A522" s="199"/>
      <c r="B522" s="208"/>
      <c r="C522" s="208"/>
      <c r="D522" s="199"/>
      <c r="E522" s="208"/>
      <c r="F522" s="199"/>
      <c r="G522" s="208"/>
    </row>
    <row r="523" spans="1:7">
      <c r="A523" s="199"/>
      <c r="B523" s="208"/>
      <c r="C523" s="208"/>
      <c r="D523" s="199"/>
      <c r="E523" s="208"/>
      <c r="F523" s="199"/>
      <c r="G523" s="208"/>
    </row>
    <row r="524" spans="1:7">
      <c r="A524" s="199"/>
      <c r="B524" s="208"/>
      <c r="C524" s="208"/>
      <c r="D524" s="199"/>
      <c r="E524" s="208"/>
      <c r="F524" s="199"/>
      <c r="G524" s="208"/>
    </row>
    <row r="525" spans="1:7">
      <c r="A525" s="199"/>
      <c r="B525" s="208"/>
      <c r="C525" s="208"/>
      <c r="D525" s="199"/>
      <c r="E525" s="208"/>
      <c r="F525" s="199"/>
      <c r="G525" s="208"/>
    </row>
    <row r="526" spans="1:7">
      <c r="A526" s="199"/>
      <c r="B526" s="208"/>
      <c r="C526" s="208"/>
      <c r="D526" s="199"/>
      <c r="E526" s="208"/>
      <c r="F526" s="199"/>
      <c r="G526" s="208"/>
    </row>
    <row r="527" spans="1:7">
      <c r="A527" s="199"/>
      <c r="B527" s="208"/>
      <c r="C527" s="208"/>
      <c r="D527" s="199"/>
      <c r="E527" s="208"/>
      <c r="F527" s="199"/>
      <c r="G527" s="208"/>
    </row>
    <row r="528" spans="1:7">
      <c r="A528" s="199"/>
      <c r="B528" s="208"/>
      <c r="C528" s="208"/>
      <c r="D528" s="199"/>
      <c r="E528" s="208"/>
      <c r="F528" s="199"/>
      <c r="G528" s="208"/>
    </row>
    <row r="529" spans="1:7">
      <c r="A529" s="199"/>
      <c r="B529" s="208"/>
      <c r="C529" s="208"/>
      <c r="D529" s="199"/>
      <c r="E529" s="208"/>
      <c r="F529" s="199"/>
      <c r="G529" s="208"/>
    </row>
    <row r="530" spans="1:7">
      <c r="A530" s="199"/>
      <c r="B530" s="208"/>
      <c r="C530" s="208"/>
      <c r="D530" s="199"/>
      <c r="E530" s="208"/>
      <c r="F530" s="199"/>
      <c r="G530" s="208"/>
    </row>
    <row r="531" spans="1:7">
      <c r="A531" s="199"/>
      <c r="B531" s="208"/>
      <c r="C531" s="208"/>
      <c r="D531" s="199"/>
      <c r="E531" s="208"/>
      <c r="F531" s="199"/>
      <c r="G531" s="208"/>
    </row>
    <row r="532" spans="1:7">
      <c r="A532" s="199"/>
      <c r="B532" s="208"/>
      <c r="C532" s="208"/>
      <c r="D532" s="199"/>
      <c r="E532" s="208"/>
      <c r="F532" s="199"/>
      <c r="G532" s="208"/>
    </row>
    <row r="533" spans="1:7">
      <c r="A533" s="199"/>
      <c r="B533" s="208"/>
      <c r="C533" s="208"/>
      <c r="D533" s="199"/>
      <c r="E533" s="208"/>
      <c r="F533" s="199"/>
      <c r="G533" s="208"/>
    </row>
    <row r="534" spans="1:7">
      <c r="A534" s="199"/>
      <c r="B534" s="208"/>
      <c r="C534" s="208"/>
      <c r="D534" s="199"/>
      <c r="E534" s="208"/>
      <c r="F534" s="199"/>
      <c r="G534" s="208"/>
    </row>
    <row r="535" spans="1:7">
      <c r="A535" s="199"/>
      <c r="B535" s="208"/>
      <c r="C535" s="208"/>
      <c r="D535" s="199"/>
      <c r="E535" s="208"/>
      <c r="F535" s="199"/>
      <c r="G535" s="208"/>
    </row>
    <row r="536" spans="1:7">
      <c r="A536" s="199"/>
      <c r="B536" s="208"/>
      <c r="C536" s="208"/>
      <c r="D536" s="199"/>
      <c r="E536" s="208"/>
      <c r="F536" s="199"/>
      <c r="G536" s="208"/>
    </row>
    <row r="537" spans="1:7">
      <c r="A537" s="199"/>
      <c r="B537" s="208"/>
      <c r="C537" s="208"/>
      <c r="D537" s="199"/>
      <c r="E537" s="208"/>
      <c r="F537" s="199"/>
      <c r="G537" s="208"/>
    </row>
    <row r="538" spans="1:7">
      <c r="A538" s="199"/>
      <c r="B538" s="208"/>
      <c r="C538" s="208"/>
      <c r="D538" s="199"/>
      <c r="E538" s="208"/>
      <c r="F538" s="199"/>
      <c r="G538" s="208"/>
    </row>
    <row r="539" spans="1:7">
      <c r="A539" s="199"/>
      <c r="B539" s="208"/>
      <c r="C539" s="208"/>
      <c r="D539" s="199"/>
      <c r="E539" s="208"/>
      <c r="F539" s="199"/>
      <c r="G539" s="208"/>
    </row>
    <row r="540" spans="1:7">
      <c r="A540" s="199"/>
      <c r="B540" s="208"/>
      <c r="C540" s="208"/>
      <c r="D540" s="199"/>
      <c r="E540" s="208"/>
      <c r="F540" s="199"/>
      <c r="G540" s="208"/>
    </row>
    <row r="541" spans="1:7">
      <c r="A541" s="199"/>
      <c r="B541" s="208"/>
      <c r="C541" s="208"/>
      <c r="D541" s="199"/>
      <c r="E541" s="208"/>
      <c r="F541" s="199"/>
      <c r="G541" s="208"/>
    </row>
    <row r="542" spans="1:7">
      <c r="A542" s="199"/>
      <c r="B542" s="208"/>
      <c r="C542" s="208"/>
      <c r="D542" s="199"/>
      <c r="E542" s="208"/>
      <c r="F542" s="199"/>
      <c r="G542" s="208"/>
    </row>
    <row r="543" spans="1:7">
      <c r="A543" s="199"/>
      <c r="B543" s="208"/>
      <c r="C543" s="208"/>
      <c r="D543" s="199"/>
      <c r="E543" s="208"/>
      <c r="F543" s="199"/>
      <c r="G543" s="208"/>
    </row>
    <row r="544" spans="1:7">
      <c r="A544" s="199"/>
      <c r="B544" s="208"/>
      <c r="C544" s="208"/>
      <c r="D544" s="199"/>
      <c r="E544" s="208"/>
      <c r="F544" s="199"/>
      <c r="G544" s="208"/>
    </row>
    <row r="545" spans="1:7">
      <c r="A545" s="199"/>
      <c r="B545" s="208"/>
      <c r="C545" s="208"/>
      <c r="D545" s="199"/>
      <c r="E545" s="208"/>
      <c r="F545" s="199"/>
      <c r="G545" s="208"/>
    </row>
    <row r="546" spans="1:7">
      <c r="A546" s="199"/>
      <c r="B546" s="208"/>
      <c r="C546" s="208"/>
      <c r="D546" s="199"/>
      <c r="E546" s="208"/>
      <c r="F546" s="199"/>
      <c r="G546" s="208"/>
    </row>
    <row r="547" spans="1:7">
      <c r="A547" s="199"/>
      <c r="B547" s="208"/>
      <c r="C547" s="208"/>
      <c r="D547" s="199"/>
      <c r="E547" s="208"/>
      <c r="F547" s="199"/>
      <c r="G547" s="208"/>
    </row>
    <row r="548" spans="1:7">
      <c r="A548" s="199"/>
      <c r="B548" s="208"/>
      <c r="C548" s="208"/>
      <c r="D548" s="199"/>
      <c r="E548" s="208"/>
      <c r="F548" s="199"/>
      <c r="G548" s="208"/>
    </row>
    <row r="549" spans="1:7">
      <c r="A549" s="199"/>
      <c r="B549" s="208"/>
      <c r="C549" s="208"/>
      <c r="D549" s="199"/>
      <c r="E549" s="208"/>
      <c r="F549" s="199"/>
      <c r="G549" s="208"/>
    </row>
    <row r="550" spans="1:7">
      <c r="A550" s="199"/>
      <c r="B550" s="208"/>
      <c r="C550" s="208"/>
      <c r="D550" s="199"/>
      <c r="E550" s="208"/>
      <c r="F550" s="199"/>
      <c r="G550" s="208"/>
    </row>
    <row r="551" spans="1:7">
      <c r="A551" s="199"/>
      <c r="B551" s="208"/>
      <c r="C551" s="208"/>
      <c r="D551" s="199"/>
      <c r="E551" s="208"/>
      <c r="F551" s="199"/>
      <c r="G551" s="208"/>
    </row>
    <row r="552" spans="1:7">
      <c r="A552" s="199"/>
      <c r="B552" s="208"/>
      <c r="C552" s="208"/>
      <c r="D552" s="199"/>
      <c r="E552" s="208"/>
      <c r="F552" s="199"/>
      <c r="G552" s="208"/>
    </row>
    <row r="553" spans="1:7">
      <c r="A553" s="199"/>
      <c r="B553" s="208"/>
      <c r="C553" s="208"/>
      <c r="D553" s="199"/>
      <c r="E553" s="208"/>
      <c r="F553" s="199"/>
      <c r="G553" s="208"/>
    </row>
    <row r="554" spans="1:7">
      <c r="A554" s="199"/>
      <c r="B554" s="208"/>
      <c r="C554" s="208"/>
      <c r="D554" s="199"/>
      <c r="E554" s="208"/>
      <c r="F554" s="199"/>
      <c r="G554" s="208"/>
    </row>
    <row r="555" spans="1:7">
      <c r="A555" s="199"/>
      <c r="B555" s="208"/>
      <c r="C555" s="208"/>
      <c r="D555" s="199"/>
      <c r="E555" s="208"/>
      <c r="F555" s="199"/>
      <c r="G555" s="208"/>
    </row>
    <row r="556" spans="1:7">
      <c r="A556" s="199"/>
      <c r="B556" s="208"/>
      <c r="C556" s="208"/>
      <c r="D556" s="199"/>
      <c r="E556" s="208"/>
      <c r="F556" s="199"/>
      <c r="G556" s="208"/>
    </row>
    <row r="557" spans="1:7">
      <c r="A557" s="199"/>
      <c r="B557" s="208"/>
      <c r="C557" s="208"/>
      <c r="D557" s="199"/>
      <c r="E557" s="208"/>
      <c r="F557" s="199"/>
      <c r="G557" s="208"/>
    </row>
    <row r="558" spans="1:7">
      <c r="A558" s="199"/>
      <c r="B558" s="208"/>
      <c r="C558" s="208"/>
      <c r="D558" s="199"/>
      <c r="E558" s="208"/>
      <c r="F558" s="199"/>
      <c r="G558" s="208"/>
    </row>
    <row r="559" spans="1:7">
      <c r="A559" s="199"/>
      <c r="B559" s="208"/>
      <c r="C559" s="208"/>
      <c r="D559" s="199"/>
      <c r="E559" s="208"/>
      <c r="F559" s="199"/>
      <c r="G559" s="208"/>
    </row>
    <row r="560" spans="1:7">
      <c r="A560" s="199"/>
      <c r="B560" s="208"/>
      <c r="C560" s="208"/>
      <c r="D560" s="199"/>
      <c r="E560" s="208"/>
      <c r="F560" s="199"/>
      <c r="G560" s="208"/>
    </row>
    <row r="561" spans="1:7">
      <c r="A561" s="199"/>
      <c r="B561" s="208"/>
      <c r="C561" s="208"/>
      <c r="D561" s="199"/>
      <c r="E561" s="208"/>
      <c r="F561" s="199"/>
      <c r="G561" s="208"/>
    </row>
    <row r="562" spans="1:7">
      <c r="A562" s="199"/>
      <c r="B562" s="208"/>
      <c r="C562" s="208"/>
      <c r="D562" s="199"/>
      <c r="E562" s="208"/>
      <c r="F562" s="199"/>
      <c r="G562" s="208"/>
    </row>
    <row r="563" spans="1:7">
      <c r="A563" s="199"/>
      <c r="B563" s="208"/>
      <c r="C563" s="208"/>
      <c r="D563" s="199"/>
      <c r="E563" s="208"/>
      <c r="F563" s="199"/>
      <c r="G563" s="208"/>
    </row>
    <row r="564" spans="1:7">
      <c r="A564" s="199"/>
      <c r="B564" s="208"/>
      <c r="C564" s="208"/>
      <c r="D564" s="199"/>
      <c r="E564" s="208"/>
      <c r="F564" s="199"/>
      <c r="G564" s="208"/>
    </row>
    <row r="565" spans="1:7">
      <c r="A565" s="199"/>
      <c r="B565" s="208"/>
      <c r="C565" s="208"/>
      <c r="D565" s="199"/>
      <c r="E565" s="208"/>
      <c r="F565" s="199"/>
      <c r="G565" s="208"/>
    </row>
    <row r="566" spans="1:7">
      <c r="A566" s="199"/>
      <c r="B566" s="208"/>
      <c r="C566" s="208"/>
      <c r="D566" s="199"/>
      <c r="E566" s="208"/>
      <c r="F566" s="199"/>
      <c r="G566" s="208"/>
    </row>
    <row r="567" spans="1:7">
      <c r="A567" s="199"/>
      <c r="B567" s="208"/>
      <c r="C567" s="208"/>
      <c r="D567" s="199"/>
      <c r="E567" s="208"/>
      <c r="F567" s="199"/>
      <c r="G567" s="208"/>
    </row>
    <row r="568" spans="1:7">
      <c r="A568" s="199"/>
      <c r="B568" s="208"/>
      <c r="C568" s="208"/>
      <c r="D568" s="199"/>
      <c r="E568" s="208"/>
      <c r="F568" s="199"/>
      <c r="G568" s="208"/>
    </row>
    <row r="569" spans="1:7">
      <c r="A569" s="199"/>
      <c r="B569" s="208"/>
      <c r="C569" s="208"/>
      <c r="D569" s="199"/>
      <c r="E569" s="208"/>
      <c r="F569" s="199"/>
      <c r="G569" s="208"/>
    </row>
    <row r="570" spans="1:7">
      <c r="A570" s="199"/>
      <c r="B570" s="208"/>
      <c r="C570" s="208"/>
      <c r="D570" s="199"/>
      <c r="E570" s="208"/>
      <c r="F570" s="199"/>
      <c r="G570" s="208"/>
    </row>
    <row r="571" spans="1:7">
      <c r="A571" s="199"/>
      <c r="B571" s="208"/>
      <c r="C571" s="208"/>
      <c r="D571" s="199"/>
      <c r="E571" s="208"/>
      <c r="F571" s="199"/>
      <c r="G571" s="208"/>
    </row>
    <row r="572" spans="1:7">
      <c r="A572" s="199"/>
      <c r="B572" s="208"/>
      <c r="C572" s="208"/>
      <c r="D572" s="199"/>
      <c r="E572" s="208"/>
      <c r="F572" s="199"/>
      <c r="G572" s="208"/>
    </row>
    <row r="573" spans="1:7">
      <c r="A573" s="199"/>
      <c r="B573" s="208"/>
      <c r="C573" s="208"/>
      <c r="D573" s="199"/>
      <c r="E573" s="208"/>
      <c r="F573" s="199"/>
      <c r="G573" s="208"/>
    </row>
    <row r="574" spans="1:7">
      <c r="A574" s="199"/>
      <c r="B574" s="208"/>
      <c r="C574" s="208"/>
      <c r="D574" s="199"/>
      <c r="E574" s="208"/>
      <c r="F574" s="199"/>
      <c r="G574" s="208"/>
    </row>
    <row r="575" spans="1:7">
      <c r="A575" s="199"/>
      <c r="B575" s="208"/>
      <c r="C575" s="208"/>
      <c r="D575" s="199"/>
      <c r="E575" s="208"/>
      <c r="F575" s="199"/>
      <c r="G575" s="208"/>
    </row>
    <row r="576" spans="1:7">
      <c r="A576" s="199"/>
      <c r="B576" s="208"/>
      <c r="C576" s="208"/>
      <c r="D576" s="199"/>
      <c r="E576" s="208"/>
      <c r="F576" s="199"/>
      <c r="G576" s="208"/>
    </row>
    <row r="577" spans="1:7">
      <c r="A577" s="199"/>
      <c r="B577" s="208"/>
      <c r="C577" s="208"/>
      <c r="D577" s="199"/>
      <c r="E577" s="208"/>
      <c r="F577" s="199"/>
      <c r="G577" s="208"/>
    </row>
    <row r="578" spans="1:7">
      <c r="A578" s="199"/>
      <c r="B578" s="208"/>
      <c r="C578" s="208"/>
      <c r="D578" s="199"/>
      <c r="E578" s="208"/>
      <c r="F578" s="199"/>
      <c r="G578" s="208"/>
    </row>
    <row r="579" spans="1:7">
      <c r="A579" s="199"/>
      <c r="B579" s="208"/>
      <c r="C579" s="208"/>
      <c r="D579" s="199"/>
      <c r="E579" s="208"/>
      <c r="F579" s="199"/>
      <c r="G579" s="208"/>
    </row>
    <row r="580" spans="1:7">
      <c r="A580" s="199"/>
      <c r="B580" s="208"/>
      <c r="C580" s="208"/>
      <c r="D580" s="199"/>
      <c r="E580" s="208"/>
      <c r="F580" s="199"/>
      <c r="G580" s="208"/>
    </row>
    <row r="581" spans="1:7">
      <c r="A581" s="199"/>
      <c r="B581" s="208"/>
      <c r="C581" s="208"/>
      <c r="D581" s="199"/>
      <c r="E581" s="208"/>
      <c r="F581" s="199"/>
      <c r="G581" s="208"/>
    </row>
    <row r="582" spans="1:7">
      <c r="A582" s="199"/>
      <c r="B582" s="208"/>
      <c r="C582" s="208"/>
      <c r="D582" s="199"/>
      <c r="E582" s="208"/>
      <c r="F582" s="199"/>
      <c r="G582" s="208"/>
    </row>
    <row r="583" spans="1:7">
      <c r="A583" s="199"/>
      <c r="B583" s="208"/>
      <c r="C583" s="208"/>
      <c r="D583" s="199"/>
      <c r="E583" s="208"/>
      <c r="F583" s="199"/>
      <c r="G583" s="208"/>
    </row>
    <row r="584" spans="1:7">
      <c r="A584" s="199"/>
      <c r="B584" s="208"/>
      <c r="C584" s="208"/>
      <c r="D584" s="199"/>
      <c r="E584" s="208"/>
      <c r="F584" s="199"/>
      <c r="G584" s="208"/>
    </row>
    <row r="585" spans="1:7">
      <c r="A585" s="199"/>
      <c r="B585" s="208"/>
      <c r="C585" s="208"/>
      <c r="D585" s="199"/>
      <c r="E585" s="208"/>
      <c r="F585" s="199"/>
      <c r="G585" s="208"/>
    </row>
    <row r="586" spans="1:7">
      <c r="A586" s="199"/>
      <c r="B586" s="208"/>
      <c r="C586" s="208"/>
      <c r="D586" s="199"/>
      <c r="E586" s="208"/>
      <c r="F586" s="199"/>
      <c r="G586" s="208"/>
    </row>
    <row r="587" spans="1:7">
      <c r="A587" s="199"/>
      <c r="B587" s="208"/>
      <c r="C587" s="208"/>
      <c r="D587" s="199"/>
      <c r="E587" s="208"/>
      <c r="F587" s="199"/>
      <c r="G587" s="208"/>
    </row>
    <row r="588" spans="1:7">
      <c r="A588" s="199"/>
      <c r="B588" s="208"/>
      <c r="C588" s="208"/>
      <c r="D588" s="199"/>
      <c r="E588" s="208"/>
      <c r="F588" s="199"/>
      <c r="G588" s="208"/>
    </row>
    <row r="589" spans="1:7">
      <c r="A589" s="199"/>
      <c r="B589" s="208"/>
      <c r="C589" s="208"/>
      <c r="D589" s="199"/>
      <c r="E589" s="208"/>
      <c r="F589" s="199"/>
      <c r="G589" s="208"/>
    </row>
    <row r="590" spans="1:7">
      <c r="A590" s="199"/>
      <c r="B590" s="208"/>
      <c r="C590" s="208"/>
      <c r="D590" s="199"/>
      <c r="E590" s="208"/>
      <c r="F590" s="199"/>
      <c r="G590" s="208"/>
    </row>
    <row r="591" spans="1:7">
      <c r="A591" s="199"/>
      <c r="B591" s="208"/>
      <c r="C591" s="208"/>
      <c r="D591" s="199"/>
      <c r="E591" s="208"/>
      <c r="F591" s="199"/>
      <c r="G591" s="208"/>
    </row>
    <row r="592" spans="1:7">
      <c r="A592" s="199"/>
      <c r="B592" s="208"/>
      <c r="C592" s="208"/>
      <c r="D592" s="199"/>
      <c r="E592" s="208"/>
      <c r="F592" s="199"/>
      <c r="G592" s="208"/>
    </row>
    <row r="593" spans="1:7">
      <c r="A593" s="199"/>
      <c r="B593" s="208"/>
      <c r="C593" s="208"/>
      <c r="D593" s="199"/>
      <c r="E593" s="208"/>
      <c r="F593" s="199"/>
      <c r="G593" s="208"/>
    </row>
    <row r="594" spans="1:7">
      <c r="A594" s="199"/>
      <c r="B594" s="208"/>
      <c r="C594" s="208"/>
      <c r="D594" s="199"/>
      <c r="E594" s="208"/>
      <c r="F594" s="199"/>
      <c r="G594" s="208"/>
    </row>
    <row r="595" spans="1:7">
      <c r="A595" s="199"/>
      <c r="B595" s="208"/>
      <c r="C595" s="208"/>
      <c r="D595" s="199"/>
      <c r="E595" s="208"/>
      <c r="F595" s="199"/>
      <c r="G595" s="208"/>
    </row>
    <row r="596" spans="1:7">
      <c r="A596" s="199"/>
      <c r="B596" s="208"/>
      <c r="C596" s="208"/>
      <c r="D596" s="199"/>
      <c r="E596" s="208"/>
      <c r="F596" s="199"/>
      <c r="G596" s="208"/>
    </row>
    <row r="597" spans="1:7">
      <c r="A597" s="199"/>
      <c r="B597" s="208"/>
      <c r="C597" s="208"/>
      <c r="D597" s="199"/>
      <c r="E597" s="208"/>
      <c r="F597" s="199"/>
      <c r="G597" s="208"/>
    </row>
    <row r="598" spans="1:7">
      <c r="A598" s="199"/>
      <c r="B598" s="208"/>
      <c r="C598" s="208"/>
      <c r="D598" s="199"/>
      <c r="E598" s="208"/>
      <c r="F598" s="199"/>
      <c r="G598" s="208"/>
    </row>
    <row r="599" spans="1:7">
      <c r="A599" s="199"/>
      <c r="B599" s="208"/>
      <c r="C599" s="208"/>
      <c r="D599" s="199"/>
      <c r="E599" s="208"/>
      <c r="F599" s="199"/>
      <c r="G599" s="208"/>
    </row>
    <row r="600" spans="1:7">
      <c r="A600" s="199"/>
      <c r="B600" s="208"/>
      <c r="C600" s="208"/>
      <c r="D600" s="199"/>
      <c r="E600" s="208"/>
      <c r="F600" s="199"/>
      <c r="G600" s="208"/>
    </row>
    <row r="601" spans="1:7">
      <c r="A601" s="199"/>
      <c r="B601" s="208"/>
      <c r="C601" s="208"/>
      <c r="D601" s="199"/>
      <c r="E601" s="208"/>
      <c r="F601" s="199"/>
      <c r="G601" s="208"/>
    </row>
    <row r="602" spans="1:7">
      <c r="A602" s="199"/>
      <c r="B602" s="208"/>
      <c r="C602" s="208"/>
      <c r="D602" s="199"/>
      <c r="E602" s="208"/>
      <c r="F602" s="199"/>
      <c r="G602" s="208"/>
    </row>
    <row r="603" spans="1:7">
      <c r="A603" s="199"/>
      <c r="B603" s="208"/>
      <c r="C603" s="208"/>
      <c r="D603" s="199"/>
      <c r="E603" s="208"/>
      <c r="F603" s="199"/>
      <c r="G603" s="208"/>
    </row>
    <row r="604" spans="1:7">
      <c r="A604" s="199"/>
      <c r="B604" s="208"/>
      <c r="C604" s="208"/>
      <c r="D604" s="199"/>
      <c r="E604" s="208"/>
      <c r="F604" s="199"/>
      <c r="G604" s="208"/>
    </row>
    <row r="605" spans="1:7">
      <c r="A605" s="199"/>
      <c r="B605" s="208"/>
      <c r="C605" s="208"/>
      <c r="D605" s="199"/>
      <c r="E605" s="208"/>
      <c r="F605" s="199"/>
      <c r="G605" s="208"/>
    </row>
    <row r="606" spans="1:7">
      <c r="A606" s="199"/>
      <c r="B606" s="208"/>
      <c r="C606" s="208"/>
      <c r="D606" s="199"/>
      <c r="E606" s="208"/>
      <c r="F606" s="199"/>
      <c r="G606" s="208"/>
    </row>
    <row r="607" spans="1:7">
      <c r="A607" s="199"/>
      <c r="B607" s="208"/>
      <c r="C607" s="208"/>
      <c r="D607" s="199"/>
      <c r="E607" s="208"/>
      <c r="F607" s="199"/>
      <c r="G607" s="208"/>
    </row>
    <row r="608" spans="1:7">
      <c r="A608" s="199"/>
      <c r="B608" s="208"/>
      <c r="C608" s="208"/>
      <c r="D608" s="199"/>
      <c r="E608" s="208"/>
      <c r="F608" s="199"/>
      <c r="G608" s="208"/>
    </row>
    <row r="609" spans="1:7">
      <c r="A609" s="199"/>
      <c r="B609" s="208"/>
      <c r="C609" s="208"/>
      <c r="D609" s="199"/>
      <c r="E609" s="208"/>
      <c r="F609" s="199"/>
      <c r="G609" s="208"/>
    </row>
    <row r="610" spans="1:7">
      <c r="A610" s="199"/>
      <c r="B610" s="208"/>
      <c r="C610" s="208"/>
      <c r="D610" s="199"/>
      <c r="E610" s="208"/>
      <c r="F610" s="199"/>
      <c r="G610" s="208"/>
    </row>
    <row r="611" spans="1:7">
      <c r="A611" s="199"/>
      <c r="B611" s="208"/>
      <c r="C611" s="208"/>
      <c r="D611" s="199"/>
      <c r="E611" s="208"/>
      <c r="F611" s="199"/>
      <c r="G611" s="208"/>
    </row>
    <row r="612" spans="1:7">
      <c r="A612" s="199"/>
      <c r="B612" s="208"/>
      <c r="C612" s="208"/>
      <c r="D612" s="199"/>
      <c r="E612" s="208"/>
      <c r="F612" s="199"/>
      <c r="G612" s="208"/>
    </row>
    <row r="613" spans="1:7">
      <c r="A613" s="199"/>
      <c r="B613" s="208"/>
      <c r="C613" s="208"/>
      <c r="D613" s="199"/>
      <c r="E613" s="208"/>
      <c r="F613" s="199"/>
      <c r="G613" s="208"/>
    </row>
    <row r="614" spans="1:7">
      <c r="A614" s="199"/>
      <c r="B614" s="208"/>
      <c r="C614" s="208"/>
      <c r="D614" s="199"/>
      <c r="E614" s="208"/>
      <c r="F614" s="199"/>
      <c r="G614" s="208"/>
    </row>
    <row r="615" spans="1:7">
      <c r="A615" s="199"/>
      <c r="B615" s="208"/>
      <c r="C615" s="208"/>
      <c r="D615" s="199"/>
      <c r="E615" s="208"/>
      <c r="F615" s="199"/>
      <c r="G615" s="208"/>
    </row>
    <row r="616" spans="1:7">
      <c r="A616" s="199"/>
      <c r="B616" s="208"/>
      <c r="C616" s="208"/>
      <c r="D616" s="199"/>
      <c r="E616" s="208"/>
      <c r="F616" s="199"/>
      <c r="G616" s="208"/>
    </row>
    <row r="617" spans="1:7">
      <c r="A617" s="199"/>
      <c r="B617" s="208"/>
      <c r="C617" s="208"/>
      <c r="D617" s="199"/>
      <c r="E617" s="208"/>
      <c r="F617" s="199"/>
      <c r="G617" s="208"/>
    </row>
    <row r="618" spans="1:7">
      <c r="A618" s="199"/>
      <c r="B618" s="208"/>
      <c r="C618" s="208"/>
      <c r="D618" s="199"/>
      <c r="E618" s="208"/>
      <c r="F618" s="199"/>
      <c r="G618" s="208"/>
    </row>
    <row r="619" spans="1:7">
      <c r="A619" s="199"/>
      <c r="B619" s="208"/>
      <c r="C619" s="208"/>
      <c r="D619" s="199"/>
      <c r="E619" s="208"/>
      <c r="F619" s="199"/>
      <c r="G619" s="208"/>
    </row>
    <row r="620" spans="1:7">
      <c r="A620" s="199"/>
      <c r="B620" s="208"/>
      <c r="C620" s="208"/>
      <c r="D620" s="199"/>
      <c r="E620" s="208"/>
      <c r="F620" s="199"/>
      <c r="G620" s="208"/>
    </row>
    <row r="621" spans="1:7">
      <c r="A621" s="199"/>
      <c r="B621" s="208"/>
      <c r="C621" s="208"/>
      <c r="D621" s="199"/>
      <c r="E621" s="208"/>
      <c r="F621" s="199"/>
      <c r="G621" s="208"/>
    </row>
    <row r="622" spans="1:7">
      <c r="A622" s="199"/>
      <c r="B622" s="208"/>
      <c r="C622" s="208"/>
      <c r="D622" s="199"/>
      <c r="E622" s="208"/>
      <c r="F622" s="199"/>
      <c r="G622" s="208"/>
    </row>
    <row r="623" spans="1:7">
      <c r="A623" s="199"/>
      <c r="B623" s="208"/>
      <c r="C623" s="208"/>
      <c r="D623" s="199"/>
      <c r="E623" s="208"/>
      <c r="F623" s="199"/>
      <c r="G623" s="208"/>
    </row>
    <row r="624" spans="1:7">
      <c r="A624" s="199"/>
      <c r="B624" s="208"/>
      <c r="C624" s="208"/>
      <c r="D624" s="199"/>
      <c r="E624" s="208"/>
      <c r="F624" s="199"/>
      <c r="G624" s="208"/>
    </row>
    <row r="625" spans="1:7">
      <c r="A625" s="199"/>
      <c r="B625" s="208"/>
      <c r="C625" s="208"/>
      <c r="D625" s="199"/>
      <c r="E625" s="208"/>
      <c r="F625" s="199"/>
      <c r="G625" s="208"/>
    </row>
    <row r="626" spans="1:7">
      <c r="A626" s="199"/>
      <c r="B626" s="208"/>
      <c r="C626" s="208"/>
      <c r="D626" s="199"/>
      <c r="E626" s="208"/>
      <c r="F626" s="199"/>
      <c r="G626" s="208"/>
    </row>
    <row r="627" spans="1:7">
      <c r="A627" s="199"/>
      <c r="B627" s="208"/>
      <c r="C627" s="208"/>
      <c r="D627" s="199"/>
      <c r="E627" s="208"/>
      <c r="F627" s="199"/>
      <c r="G627" s="208"/>
    </row>
    <row r="628" spans="1:7">
      <c r="A628" s="199"/>
      <c r="B628" s="208"/>
      <c r="C628" s="208"/>
      <c r="D628" s="199"/>
      <c r="E628" s="208"/>
      <c r="F628" s="199"/>
      <c r="G628" s="208"/>
    </row>
    <row r="629" spans="1:7">
      <c r="A629" s="199"/>
      <c r="B629" s="208"/>
      <c r="C629" s="208"/>
      <c r="D629" s="199"/>
      <c r="E629" s="208"/>
      <c r="F629" s="199"/>
      <c r="G629" s="208"/>
    </row>
    <row r="630" spans="1:7">
      <c r="A630" s="199"/>
      <c r="B630" s="208"/>
      <c r="C630" s="208"/>
      <c r="D630" s="199"/>
      <c r="E630" s="208"/>
      <c r="F630" s="199"/>
      <c r="G630" s="208"/>
    </row>
    <row r="631" spans="1:7">
      <c r="A631" s="199"/>
      <c r="B631" s="208"/>
      <c r="C631" s="208"/>
      <c r="D631" s="199"/>
      <c r="E631" s="208"/>
      <c r="F631" s="199"/>
      <c r="G631" s="208"/>
    </row>
    <row r="632" spans="1:7">
      <c r="A632" s="199"/>
      <c r="B632" s="208"/>
      <c r="C632" s="208"/>
      <c r="D632" s="199"/>
      <c r="E632" s="208"/>
      <c r="F632" s="199"/>
      <c r="G632" s="208"/>
    </row>
    <row r="633" spans="1:7">
      <c r="A633" s="199"/>
      <c r="B633" s="208"/>
      <c r="C633" s="208"/>
      <c r="D633" s="199"/>
      <c r="E633" s="208"/>
      <c r="F633" s="199"/>
      <c r="G633" s="208"/>
    </row>
    <row r="634" spans="1:7">
      <c r="A634" s="199"/>
      <c r="B634" s="208"/>
      <c r="C634" s="208"/>
      <c r="D634" s="199"/>
      <c r="E634" s="208"/>
      <c r="F634" s="199"/>
      <c r="G634" s="208"/>
    </row>
    <row r="635" spans="1:7">
      <c r="A635" s="199"/>
      <c r="B635" s="208"/>
      <c r="C635" s="208"/>
      <c r="D635" s="199"/>
      <c r="E635" s="208"/>
      <c r="F635" s="199"/>
      <c r="G635" s="208"/>
    </row>
    <row r="636" spans="1:7">
      <c r="A636" s="199"/>
      <c r="B636" s="208"/>
      <c r="C636" s="208"/>
      <c r="D636" s="199"/>
      <c r="E636" s="208"/>
      <c r="F636" s="199"/>
      <c r="G636" s="208"/>
    </row>
    <row r="637" spans="1:7">
      <c r="A637" s="199"/>
      <c r="B637" s="208"/>
      <c r="C637" s="208"/>
      <c r="D637" s="199"/>
      <c r="E637" s="208"/>
      <c r="F637" s="199"/>
      <c r="G637" s="208"/>
    </row>
    <row r="638" spans="1:7">
      <c r="A638" s="199"/>
      <c r="B638" s="208"/>
      <c r="C638" s="208"/>
      <c r="D638" s="199"/>
      <c r="E638" s="208"/>
      <c r="F638" s="199"/>
      <c r="G638" s="208"/>
    </row>
    <row r="639" spans="1:7">
      <c r="A639" s="199"/>
      <c r="B639" s="208"/>
      <c r="C639" s="208"/>
      <c r="D639" s="199"/>
      <c r="E639" s="208"/>
      <c r="F639" s="199"/>
      <c r="G639" s="208"/>
    </row>
    <row r="640" spans="1:7">
      <c r="A640" s="199"/>
      <c r="B640" s="208"/>
      <c r="C640" s="208"/>
      <c r="D640" s="199"/>
      <c r="E640" s="208"/>
      <c r="F640" s="199"/>
      <c r="G640" s="208"/>
    </row>
    <row r="641" spans="1:7">
      <c r="A641" s="199"/>
      <c r="B641" s="208"/>
      <c r="C641" s="208"/>
      <c r="D641" s="199"/>
      <c r="E641" s="208"/>
      <c r="F641" s="199"/>
      <c r="G641" s="208"/>
    </row>
    <row r="642" spans="1:7">
      <c r="A642" s="199"/>
      <c r="B642" s="208"/>
      <c r="C642" s="208"/>
      <c r="D642" s="199"/>
      <c r="E642" s="208"/>
      <c r="F642" s="199"/>
      <c r="G642" s="208"/>
    </row>
    <row r="643" spans="1:7">
      <c r="A643" s="199"/>
      <c r="B643" s="208"/>
      <c r="C643" s="208"/>
      <c r="D643" s="199"/>
      <c r="E643" s="208"/>
      <c r="F643" s="199"/>
      <c r="G643" s="208"/>
    </row>
    <row r="644" spans="1:7">
      <c r="A644" s="199"/>
      <c r="B644" s="208"/>
      <c r="C644" s="208"/>
      <c r="D644" s="199"/>
      <c r="E644" s="208"/>
      <c r="F644" s="199"/>
      <c r="G644" s="208"/>
    </row>
    <row r="645" spans="1:7">
      <c r="A645" s="199"/>
      <c r="B645" s="208"/>
      <c r="C645" s="208"/>
      <c r="D645" s="199"/>
      <c r="E645" s="208"/>
      <c r="F645" s="199"/>
      <c r="G645" s="208"/>
    </row>
    <row r="646" spans="1:7">
      <c r="A646" s="199"/>
      <c r="B646" s="208"/>
      <c r="C646" s="208"/>
      <c r="D646" s="199"/>
      <c r="E646" s="208"/>
      <c r="F646" s="199"/>
      <c r="G646" s="208"/>
    </row>
    <row r="647" spans="1:7">
      <c r="A647" s="199"/>
      <c r="B647" s="208"/>
      <c r="C647" s="208"/>
      <c r="D647" s="199"/>
      <c r="E647" s="208"/>
      <c r="F647" s="199"/>
      <c r="G647" s="208"/>
    </row>
    <row r="648" spans="1:7">
      <c r="A648" s="199"/>
      <c r="B648" s="208"/>
      <c r="C648" s="208"/>
      <c r="D648" s="199"/>
      <c r="E648" s="208"/>
      <c r="F648" s="199"/>
      <c r="G648" s="208"/>
    </row>
    <row r="649" spans="1:7">
      <c r="A649" s="199"/>
      <c r="B649" s="208"/>
      <c r="C649" s="208"/>
      <c r="D649" s="199"/>
      <c r="E649" s="208"/>
      <c r="F649" s="199"/>
      <c r="G649" s="208"/>
    </row>
    <row r="650" spans="1:7">
      <c r="A650" s="199"/>
      <c r="B650" s="208"/>
      <c r="C650" s="208"/>
      <c r="D650" s="199"/>
      <c r="E650" s="208"/>
      <c r="F650" s="199"/>
      <c r="G650" s="208"/>
    </row>
    <row r="651" spans="1:7">
      <c r="A651" s="199"/>
      <c r="B651" s="208"/>
      <c r="C651" s="208"/>
      <c r="D651" s="199"/>
      <c r="E651" s="208"/>
      <c r="F651" s="199"/>
      <c r="G651" s="208"/>
    </row>
    <row r="652" spans="1:7">
      <c r="A652" s="199"/>
      <c r="B652" s="208"/>
      <c r="C652" s="208"/>
      <c r="D652" s="199"/>
      <c r="E652" s="208"/>
      <c r="F652" s="199"/>
      <c r="G652" s="208"/>
    </row>
    <row r="653" spans="1:7">
      <c r="A653" s="199"/>
      <c r="B653" s="208"/>
      <c r="C653" s="208"/>
      <c r="D653" s="199"/>
      <c r="E653" s="208"/>
      <c r="F653" s="199"/>
      <c r="G653" s="208"/>
    </row>
    <row r="654" spans="1:7">
      <c r="A654" s="199"/>
      <c r="B654" s="208"/>
      <c r="C654" s="208"/>
      <c r="D654" s="199"/>
      <c r="E654" s="208"/>
      <c r="F654" s="199"/>
      <c r="G654" s="208"/>
    </row>
    <row r="655" spans="1:7">
      <c r="A655" s="199"/>
      <c r="B655" s="208"/>
      <c r="C655" s="208"/>
      <c r="D655" s="199"/>
      <c r="E655" s="208"/>
      <c r="F655" s="199"/>
      <c r="G655" s="208"/>
    </row>
    <row r="656" spans="1:7">
      <c r="A656" s="199"/>
      <c r="B656" s="208"/>
      <c r="C656" s="208"/>
      <c r="D656" s="199"/>
      <c r="E656" s="208"/>
      <c r="F656" s="199"/>
      <c r="G656" s="208"/>
    </row>
    <row r="657" spans="1:7">
      <c r="A657" s="199"/>
      <c r="B657" s="208"/>
      <c r="C657" s="208"/>
      <c r="D657" s="199"/>
      <c r="E657" s="208"/>
      <c r="F657" s="199"/>
      <c r="G657" s="208"/>
    </row>
    <row r="658" spans="1:7">
      <c r="A658" s="199"/>
      <c r="B658" s="208"/>
      <c r="C658" s="208"/>
      <c r="D658" s="199"/>
      <c r="E658" s="208"/>
      <c r="F658" s="199"/>
      <c r="G658" s="208"/>
    </row>
    <row r="659" spans="1:7">
      <c r="A659" s="199"/>
      <c r="B659" s="208"/>
      <c r="C659" s="208"/>
      <c r="D659" s="199"/>
      <c r="E659" s="208"/>
      <c r="F659" s="199"/>
      <c r="G659" s="208"/>
    </row>
    <row r="660" spans="1:7">
      <c r="A660" s="199"/>
      <c r="B660" s="208"/>
      <c r="C660" s="208"/>
      <c r="D660" s="199"/>
      <c r="E660" s="208"/>
      <c r="F660" s="199"/>
      <c r="G660" s="208"/>
    </row>
    <row r="661" spans="1:7">
      <c r="A661" s="199"/>
      <c r="B661" s="208"/>
      <c r="C661" s="208"/>
      <c r="D661" s="199"/>
      <c r="E661" s="208"/>
      <c r="F661" s="199"/>
      <c r="G661" s="208"/>
    </row>
    <row r="662" spans="1:7">
      <c r="A662" s="199"/>
      <c r="B662" s="208"/>
      <c r="C662" s="208"/>
      <c r="D662" s="199"/>
      <c r="E662" s="208"/>
      <c r="F662" s="199"/>
      <c r="G662" s="208"/>
    </row>
    <row r="663" spans="1:7">
      <c r="A663" s="199"/>
      <c r="B663" s="208"/>
      <c r="C663" s="208"/>
      <c r="D663" s="199"/>
      <c r="E663" s="208"/>
      <c r="F663" s="199"/>
      <c r="G663" s="208"/>
    </row>
    <row r="664" spans="1:7">
      <c r="A664" s="199"/>
      <c r="B664" s="208"/>
      <c r="C664" s="208"/>
      <c r="D664" s="199"/>
      <c r="E664" s="208"/>
      <c r="F664" s="199"/>
      <c r="G664" s="208"/>
    </row>
    <row r="665" spans="1:7">
      <c r="A665" s="199"/>
      <c r="B665" s="208"/>
      <c r="C665" s="208"/>
      <c r="D665" s="199"/>
      <c r="E665" s="208"/>
      <c r="F665" s="199"/>
      <c r="G665" s="208"/>
    </row>
    <row r="666" spans="1:7">
      <c r="A666" s="199"/>
      <c r="B666" s="208"/>
      <c r="C666" s="208"/>
      <c r="D666" s="199"/>
      <c r="E666" s="208"/>
      <c r="F666" s="199"/>
      <c r="G666" s="208"/>
    </row>
    <row r="667" spans="1:7">
      <c r="A667" s="199"/>
      <c r="B667" s="208"/>
      <c r="C667" s="208"/>
      <c r="D667" s="199"/>
      <c r="E667" s="208"/>
      <c r="F667" s="199"/>
      <c r="G667" s="208"/>
    </row>
    <row r="668" spans="1:7">
      <c r="A668" s="199"/>
      <c r="B668" s="208"/>
      <c r="C668" s="208"/>
      <c r="D668" s="199"/>
      <c r="E668" s="208"/>
      <c r="F668" s="199"/>
      <c r="G668" s="208"/>
    </row>
    <row r="669" spans="1:7">
      <c r="A669" s="199"/>
      <c r="B669" s="208"/>
      <c r="C669" s="208"/>
      <c r="D669" s="199"/>
      <c r="E669" s="208"/>
      <c r="F669" s="199"/>
      <c r="G669" s="208"/>
    </row>
    <row r="670" spans="1:7">
      <c r="A670" s="199"/>
      <c r="B670" s="208"/>
      <c r="C670" s="208"/>
      <c r="D670" s="199"/>
      <c r="E670" s="208"/>
      <c r="F670" s="199"/>
      <c r="G670" s="208"/>
    </row>
    <row r="671" spans="1:7">
      <c r="A671" s="199"/>
      <c r="B671" s="208"/>
      <c r="C671" s="208"/>
      <c r="D671" s="199"/>
      <c r="E671" s="208"/>
      <c r="F671" s="199"/>
      <c r="G671" s="208"/>
    </row>
    <row r="672" spans="1:7">
      <c r="A672" s="199"/>
      <c r="B672" s="208"/>
      <c r="C672" s="208"/>
      <c r="D672" s="199"/>
      <c r="E672" s="208"/>
      <c r="F672" s="199"/>
      <c r="G672" s="208"/>
    </row>
    <row r="673" spans="1:7">
      <c r="A673" s="199"/>
      <c r="B673" s="208"/>
      <c r="C673" s="208"/>
      <c r="D673" s="199"/>
      <c r="E673" s="208"/>
      <c r="F673" s="199"/>
      <c r="G673" s="208"/>
    </row>
    <row r="674" spans="1:7">
      <c r="A674" s="199"/>
      <c r="B674" s="208"/>
      <c r="C674" s="208"/>
      <c r="D674" s="199"/>
      <c r="E674" s="208"/>
      <c r="F674" s="199"/>
      <c r="G674" s="208"/>
    </row>
    <row r="675" spans="1:7">
      <c r="A675" s="199"/>
      <c r="B675" s="208"/>
      <c r="C675" s="208"/>
      <c r="D675" s="199"/>
      <c r="E675" s="208"/>
      <c r="F675" s="199"/>
      <c r="G675" s="208"/>
    </row>
    <row r="676" spans="1:7">
      <c r="A676" s="199"/>
      <c r="B676" s="208"/>
      <c r="C676" s="208"/>
      <c r="D676" s="199"/>
      <c r="E676" s="208"/>
      <c r="F676" s="199"/>
      <c r="G676" s="208"/>
    </row>
    <row r="677" spans="1:7">
      <c r="A677" s="199"/>
      <c r="B677" s="208"/>
      <c r="C677" s="208"/>
      <c r="D677" s="199"/>
      <c r="E677" s="208"/>
      <c r="F677" s="199"/>
      <c r="G677" s="208"/>
    </row>
    <row r="678" spans="1:7">
      <c r="A678" s="199"/>
      <c r="B678" s="208"/>
      <c r="C678" s="208"/>
      <c r="D678" s="199"/>
      <c r="E678" s="208"/>
      <c r="F678" s="199"/>
      <c r="G678" s="208"/>
    </row>
    <row r="679" spans="1:7">
      <c r="A679" s="199"/>
      <c r="B679" s="208"/>
      <c r="C679" s="208"/>
      <c r="D679" s="199"/>
      <c r="E679" s="208"/>
      <c r="F679" s="199"/>
      <c r="G679" s="208"/>
    </row>
    <row r="680" spans="1:7">
      <c r="A680" s="199"/>
      <c r="B680" s="208"/>
      <c r="C680" s="208"/>
      <c r="D680" s="199"/>
      <c r="E680" s="208"/>
      <c r="F680" s="199"/>
      <c r="G680" s="208"/>
    </row>
    <row r="681" spans="1:7">
      <c r="A681" s="199"/>
      <c r="B681" s="208"/>
      <c r="C681" s="208"/>
      <c r="D681" s="199"/>
      <c r="E681" s="208"/>
      <c r="F681" s="199"/>
      <c r="G681" s="208"/>
    </row>
    <row r="682" spans="1:7">
      <c r="A682" s="199"/>
      <c r="B682" s="208"/>
      <c r="C682" s="208"/>
      <c r="D682" s="199"/>
      <c r="E682" s="208"/>
      <c r="F682" s="199"/>
      <c r="G682" s="208"/>
    </row>
    <row r="683" spans="1:7">
      <c r="A683" s="199"/>
      <c r="B683" s="208"/>
      <c r="C683" s="208"/>
      <c r="D683" s="199"/>
      <c r="E683" s="208"/>
      <c r="F683" s="199"/>
      <c r="G683" s="208"/>
    </row>
    <row r="684" spans="1:7">
      <c r="A684" s="199"/>
      <c r="B684" s="208"/>
      <c r="C684" s="208"/>
      <c r="D684" s="199"/>
      <c r="E684" s="208"/>
      <c r="F684" s="199"/>
      <c r="G684" s="208"/>
    </row>
    <row r="685" spans="1:7">
      <c r="A685" s="199"/>
      <c r="B685" s="208"/>
      <c r="C685" s="208"/>
      <c r="D685" s="199"/>
      <c r="E685" s="208"/>
      <c r="F685" s="199"/>
      <c r="G685" s="208"/>
    </row>
    <row r="686" spans="1:7">
      <c r="A686" s="199"/>
      <c r="B686" s="208"/>
      <c r="C686" s="208"/>
      <c r="D686" s="199"/>
      <c r="E686" s="208"/>
      <c r="F686" s="199"/>
      <c r="G686" s="208"/>
    </row>
    <row r="687" spans="1:7">
      <c r="A687" s="199"/>
      <c r="B687" s="208"/>
      <c r="C687" s="208"/>
      <c r="D687" s="199"/>
      <c r="E687" s="208"/>
      <c r="F687" s="199"/>
      <c r="G687" s="208"/>
    </row>
    <row r="688" spans="1:7">
      <c r="A688" s="199"/>
      <c r="B688" s="208"/>
      <c r="C688" s="208"/>
      <c r="D688" s="199"/>
      <c r="E688" s="208"/>
      <c r="F688" s="199"/>
      <c r="G688" s="208"/>
    </row>
    <row r="689" spans="1:7">
      <c r="A689" s="199"/>
      <c r="B689" s="208"/>
      <c r="C689" s="208"/>
      <c r="D689" s="199"/>
      <c r="E689" s="208"/>
      <c r="F689" s="199"/>
      <c r="G689" s="208"/>
    </row>
    <row r="690" spans="1:7">
      <c r="A690" s="199"/>
      <c r="B690" s="208"/>
      <c r="C690" s="208"/>
      <c r="D690" s="199"/>
      <c r="E690" s="208"/>
      <c r="F690" s="199"/>
      <c r="G690" s="208"/>
    </row>
    <row r="691" spans="1:7">
      <c r="A691" s="199"/>
      <c r="B691" s="208"/>
      <c r="C691" s="208"/>
      <c r="D691" s="199"/>
      <c r="E691" s="208"/>
      <c r="F691" s="199"/>
      <c r="G691" s="208"/>
    </row>
    <row r="692" spans="1:7">
      <c r="A692" s="199"/>
      <c r="B692" s="208"/>
      <c r="C692" s="208"/>
      <c r="D692" s="199"/>
      <c r="E692" s="208"/>
      <c r="F692" s="199"/>
      <c r="G692" s="208"/>
    </row>
    <row r="693" spans="1:7">
      <c r="A693" s="199"/>
      <c r="B693" s="208"/>
      <c r="C693" s="208"/>
      <c r="D693" s="199"/>
      <c r="E693" s="208"/>
      <c r="F693" s="199"/>
      <c r="G693" s="208"/>
    </row>
    <row r="694" spans="1:7">
      <c r="A694" s="199"/>
      <c r="B694" s="208"/>
      <c r="C694" s="208"/>
      <c r="D694" s="199"/>
      <c r="E694" s="208"/>
      <c r="F694" s="199"/>
      <c r="G694" s="208"/>
    </row>
    <row r="695" spans="1:7">
      <c r="A695" s="199"/>
      <c r="B695" s="208"/>
      <c r="C695" s="208"/>
      <c r="D695" s="199"/>
      <c r="E695" s="208"/>
      <c r="F695" s="199"/>
      <c r="G695" s="208"/>
    </row>
    <row r="696" spans="1:7">
      <c r="A696" s="199"/>
      <c r="B696" s="208"/>
      <c r="C696" s="208"/>
      <c r="D696" s="199"/>
      <c r="E696" s="208"/>
      <c r="F696" s="199"/>
      <c r="G696" s="208"/>
    </row>
    <row r="697" spans="1:7">
      <c r="A697" s="199"/>
      <c r="B697" s="208"/>
      <c r="C697" s="208"/>
      <c r="D697" s="199"/>
      <c r="E697" s="208"/>
      <c r="F697" s="199"/>
      <c r="G697" s="208"/>
    </row>
    <row r="698" spans="1:7">
      <c r="A698" s="199"/>
      <c r="B698" s="208"/>
      <c r="C698" s="208"/>
      <c r="D698" s="199"/>
      <c r="E698" s="208"/>
      <c r="F698" s="199"/>
      <c r="G698" s="208"/>
    </row>
    <row r="699" spans="1:7">
      <c r="A699" s="199"/>
      <c r="B699" s="208"/>
      <c r="C699" s="208"/>
      <c r="D699" s="199"/>
      <c r="E699" s="208"/>
      <c r="F699" s="199"/>
      <c r="G699" s="208"/>
    </row>
    <row r="700" spans="1:7">
      <c r="A700" s="199"/>
      <c r="B700" s="208"/>
      <c r="C700" s="208"/>
      <c r="D700" s="199"/>
      <c r="E700" s="208"/>
      <c r="F700" s="199"/>
      <c r="G700" s="208"/>
    </row>
    <row r="701" spans="1:7">
      <c r="A701" s="199"/>
      <c r="B701" s="208"/>
      <c r="C701" s="208"/>
      <c r="D701" s="199"/>
      <c r="E701" s="208"/>
      <c r="F701" s="199"/>
      <c r="G701" s="208"/>
    </row>
    <row r="702" spans="1:7">
      <c r="A702" s="199"/>
      <c r="B702" s="208"/>
      <c r="C702" s="208"/>
      <c r="D702" s="199"/>
      <c r="E702" s="208"/>
      <c r="F702" s="199"/>
      <c r="G702" s="208"/>
    </row>
    <row r="703" spans="1:7">
      <c r="A703" s="199"/>
      <c r="B703" s="208"/>
      <c r="C703" s="208"/>
      <c r="D703" s="199"/>
      <c r="E703" s="208"/>
      <c r="F703" s="199"/>
      <c r="G703" s="208"/>
    </row>
    <row r="704" spans="1:7">
      <c r="A704" s="199"/>
      <c r="B704" s="208"/>
      <c r="C704" s="208"/>
      <c r="D704" s="199"/>
      <c r="E704" s="208"/>
      <c r="F704" s="199"/>
      <c r="G704" s="208"/>
    </row>
    <row r="705" spans="1:7">
      <c r="A705" s="199"/>
      <c r="B705" s="208"/>
      <c r="C705" s="208"/>
      <c r="D705" s="199"/>
      <c r="E705" s="208"/>
      <c r="F705" s="199"/>
      <c r="G705" s="208"/>
    </row>
    <row r="706" spans="1:7">
      <c r="A706" s="199"/>
      <c r="B706" s="208"/>
      <c r="C706" s="208"/>
      <c r="D706" s="199"/>
      <c r="E706" s="208"/>
      <c r="F706" s="199"/>
      <c r="G706" s="208"/>
    </row>
    <row r="707" spans="1:7">
      <c r="A707" s="199"/>
      <c r="B707" s="208"/>
      <c r="C707" s="208"/>
      <c r="D707" s="199"/>
      <c r="E707" s="208"/>
      <c r="F707" s="199"/>
      <c r="G707" s="208"/>
    </row>
    <row r="708" spans="1:7">
      <c r="A708" s="199"/>
      <c r="B708" s="208"/>
      <c r="C708" s="208"/>
      <c r="D708" s="199"/>
      <c r="E708" s="208"/>
      <c r="F708" s="199"/>
      <c r="G708" s="208"/>
    </row>
    <row r="709" spans="1:7">
      <c r="A709" s="199"/>
      <c r="B709" s="208"/>
      <c r="C709" s="208"/>
      <c r="D709" s="199"/>
      <c r="E709" s="208"/>
      <c r="F709" s="199"/>
      <c r="G709" s="208"/>
    </row>
    <row r="710" spans="1:7">
      <c r="A710" s="199"/>
      <c r="B710" s="208"/>
      <c r="C710" s="208"/>
      <c r="D710" s="199"/>
      <c r="E710" s="208"/>
      <c r="F710" s="199"/>
      <c r="G710" s="208"/>
    </row>
    <row r="711" spans="1:7">
      <c r="A711" s="199"/>
      <c r="B711" s="208"/>
      <c r="C711" s="208"/>
      <c r="D711" s="199"/>
      <c r="E711" s="208"/>
      <c r="F711" s="199"/>
      <c r="G711" s="208"/>
    </row>
    <row r="712" spans="1:7">
      <c r="A712" s="199"/>
      <c r="B712" s="208"/>
      <c r="C712" s="208"/>
      <c r="D712" s="199"/>
      <c r="E712" s="208"/>
      <c r="F712" s="199"/>
      <c r="G712" s="208"/>
    </row>
    <row r="713" spans="1:7">
      <c r="A713" s="199"/>
      <c r="B713" s="208"/>
      <c r="C713" s="208"/>
      <c r="D713" s="199"/>
      <c r="E713" s="208"/>
      <c r="F713" s="199"/>
      <c r="G713" s="208"/>
    </row>
    <row r="714" spans="1:7">
      <c r="A714" s="199"/>
      <c r="B714" s="208"/>
      <c r="C714" s="208"/>
      <c r="D714" s="199"/>
      <c r="E714" s="208"/>
      <c r="F714" s="199"/>
      <c r="G714" s="208"/>
    </row>
    <row r="715" spans="1:7">
      <c r="A715" s="199"/>
      <c r="B715" s="208"/>
      <c r="C715" s="208"/>
      <c r="D715" s="199"/>
      <c r="E715" s="208"/>
      <c r="F715" s="199"/>
      <c r="G715" s="208"/>
    </row>
    <row r="716" spans="1:7">
      <c r="A716" s="199"/>
      <c r="B716" s="208"/>
      <c r="C716" s="208"/>
      <c r="D716" s="199"/>
      <c r="E716" s="208"/>
      <c r="F716" s="199"/>
      <c r="G716" s="208"/>
    </row>
    <row r="717" spans="1:7">
      <c r="A717" s="199"/>
      <c r="B717" s="208"/>
      <c r="C717" s="208"/>
      <c r="D717" s="199"/>
      <c r="E717" s="208"/>
      <c r="F717" s="199"/>
      <c r="G717" s="208"/>
    </row>
    <row r="718" spans="1:7">
      <c r="A718" s="199"/>
      <c r="B718" s="208"/>
      <c r="C718" s="208"/>
      <c r="D718" s="199"/>
      <c r="E718" s="208"/>
      <c r="F718" s="199"/>
      <c r="G718" s="208"/>
    </row>
    <row r="719" spans="1:7">
      <c r="A719" s="199"/>
      <c r="B719" s="208"/>
      <c r="C719" s="208"/>
      <c r="D719" s="199"/>
      <c r="E719" s="208"/>
      <c r="F719" s="199"/>
      <c r="G719" s="208"/>
    </row>
    <row r="720" spans="1:7">
      <c r="A720" s="199"/>
      <c r="B720" s="208"/>
      <c r="C720" s="208"/>
      <c r="D720" s="199"/>
      <c r="E720" s="208"/>
      <c r="F720" s="199"/>
      <c r="G720" s="208"/>
    </row>
    <row r="721" spans="1:7">
      <c r="A721" s="199"/>
      <c r="B721" s="208"/>
      <c r="C721" s="208"/>
      <c r="D721" s="199"/>
      <c r="E721" s="208"/>
      <c r="F721" s="199"/>
      <c r="G721" s="208"/>
    </row>
    <row r="722" spans="1:7">
      <c r="A722" s="199"/>
      <c r="B722" s="208"/>
      <c r="C722" s="208"/>
      <c r="D722" s="199"/>
      <c r="E722" s="208"/>
      <c r="F722" s="199"/>
      <c r="G722" s="208"/>
    </row>
    <row r="723" spans="1:7">
      <c r="A723" s="199"/>
      <c r="B723" s="208"/>
      <c r="C723" s="208"/>
      <c r="D723" s="199"/>
      <c r="E723" s="208"/>
      <c r="F723" s="199"/>
      <c r="G723" s="208"/>
    </row>
    <row r="724" spans="1:7">
      <c r="A724" s="199"/>
      <c r="B724" s="208"/>
      <c r="C724" s="208"/>
      <c r="D724" s="199"/>
      <c r="E724" s="208"/>
      <c r="F724" s="199"/>
      <c r="G724" s="208"/>
    </row>
    <row r="725" spans="1:7">
      <c r="A725" s="199"/>
      <c r="B725" s="208"/>
      <c r="C725" s="208"/>
      <c r="D725" s="199"/>
      <c r="E725" s="208"/>
      <c r="F725" s="199"/>
      <c r="G725" s="208"/>
    </row>
    <row r="726" spans="1:7">
      <c r="A726" s="199"/>
      <c r="B726" s="208"/>
      <c r="C726" s="208"/>
      <c r="D726" s="199"/>
      <c r="E726" s="208"/>
      <c r="F726" s="199"/>
      <c r="G726" s="208"/>
    </row>
    <row r="727" spans="1:7">
      <c r="A727" s="199"/>
      <c r="B727" s="208"/>
      <c r="C727" s="208"/>
      <c r="D727" s="199"/>
      <c r="E727" s="208"/>
      <c r="F727" s="199"/>
      <c r="G727" s="208"/>
    </row>
    <row r="728" spans="1:7">
      <c r="A728" s="199"/>
      <c r="B728" s="208"/>
      <c r="C728" s="208"/>
      <c r="D728" s="199"/>
      <c r="E728" s="208"/>
      <c r="F728" s="199"/>
      <c r="G728" s="208"/>
    </row>
    <row r="729" spans="1:7">
      <c r="A729" s="199"/>
      <c r="B729" s="208"/>
      <c r="C729" s="208"/>
      <c r="D729" s="199"/>
      <c r="E729" s="208"/>
      <c r="F729" s="199"/>
      <c r="G729" s="208"/>
    </row>
    <row r="730" spans="1:7">
      <c r="A730" s="199"/>
      <c r="B730" s="208"/>
      <c r="C730" s="208"/>
      <c r="D730" s="199"/>
      <c r="E730" s="208"/>
      <c r="F730" s="199"/>
      <c r="G730" s="208"/>
    </row>
    <row r="731" spans="1:7">
      <c r="A731" s="199"/>
      <c r="B731" s="208"/>
      <c r="C731" s="208"/>
      <c r="D731" s="199"/>
      <c r="E731" s="208"/>
      <c r="F731" s="199"/>
      <c r="G731" s="208"/>
    </row>
    <row r="732" spans="1:7">
      <c r="A732" s="199"/>
      <c r="B732" s="208"/>
      <c r="C732" s="208"/>
      <c r="D732" s="199"/>
      <c r="E732" s="208"/>
      <c r="F732" s="199"/>
      <c r="G732" s="208"/>
    </row>
    <row r="733" spans="1:7">
      <c r="A733" s="199"/>
      <c r="B733" s="208"/>
      <c r="C733" s="208"/>
      <c r="D733" s="199"/>
      <c r="E733" s="208"/>
      <c r="F733" s="199"/>
      <c r="G733" s="208"/>
    </row>
    <row r="734" spans="1:7">
      <c r="A734" s="199"/>
      <c r="B734" s="208"/>
      <c r="C734" s="208"/>
      <c r="D734" s="199"/>
      <c r="E734" s="208"/>
      <c r="F734" s="199"/>
      <c r="G734" s="208"/>
    </row>
    <row r="735" spans="1:7">
      <c r="A735" s="199"/>
      <c r="B735" s="208"/>
      <c r="C735" s="208"/>
      <c r="D735" s="199"/>
      <c r="E735" s="208"/>
      <c r="F735" s="199"/>
      <c r="G735" s="208"/>
    </row>
    <row r="736" spans="1:7">
      <c r="A736" s="199"/>
      <c r="B736" s="208"/>
      <c r="C736" s="208"/>
      <c r="D736" s="199"/>
      <c r="E736" s="208"/>
      <c r="F736" s="199"/>
      <c r="G736" s="208"/>
    </row>
    <row r="737" spans="1:7">
      <c r="A737" s="199"/>
      <c r="B737" s="208"/>
      <c r="C737" s="208"/>
      <c r="D737" s="199"/>
      <c r="E737" s="208"/>
      <c r="F737" s="199"/>
      <c r="G737" s="208"/>
    </row>
    <row r="738" spans="1:7">
      <c r="A738" s="199"/>
      <c r="B738" s="208"/>
      <c r="C738" s="208"/>
      <c r="D738" s="199"/>
      <c r="E738" s="208"/>
      <c r="F738" s="199"/>
      <c r="G738" s="208"/>
    </row>
    <row r="739" spans="1:7">
      <c r="A739" s="199"/>
      <c r="B739" s="208"/>
      <c r="C739" s="208"/>
      <c r="D739" s="199"/>
      <c r="E739" s="208"/>
      <c r="F739" s="199"/>
      <c r="G739" s="208"/>
    </row>
    <row r="740" spans="1:7">
      <c r="A740" s="199"/>
      <c r="B740" s="208"/>
      <c r="C740" s="208"/>
      <c r="D740" s="199"/>
      <c r="E740" s="208"/>
      <c r="F740" s="199"/>
      <c r="G740" s="208"/>
    </row>
    <row r="741" spans="1:7">
      <c r="A741" s="199"/>
      <c r="B741" s="208"/>
      <c r="C741" s="208"/>
      <c r="D741" s="199"/>
      <c r="E741" s="208"/>
      <c r="F741" s="199"/>
      <c r="G741" s="208"/>
    </row>
    <row r="742" spans="1:7">
      <c r="A742" s="199"/>
      <c r="B742" s="208"/>
      <c r="C742" s="208"/>
      <c r="D742" s="199"/>
      <c r="E742" s="208"/>
      <c r="F742" s="199"/>
      <c r="G742" s="208"/>
    </row>
    <row r="743" spans="1:7">
      <c r="A743" s="199"/>
      <c r="B743" s="208"/>
      <c r="C743" s="208"/>
      <c r="D743" s="199"/>
      <c r="E743" s="208"/>
      <c r="F743" s="199"/>
      <c r="G743" s="208"/>
    </row>
    <row r="744" spans="1:7">
      <c r="A744" s="199"/>
      <c r="B744" s="208"/>
      <c r="C744" s="208"/>
      <c r="D744" s="199"/>
      <c r="E744" s="208"/>
      <c r="F744" s="199"/>
      <c r="G744" s="208"/>
    </row>
    <row r="745" spans="1:7">
      <c r="A745" s="199"/>
      <c r="B745" s="208"/>
      <c r="C745" s="208"/>
      <c r="D745" s="199"/>
      <c r="E745" s="208"/>
      <c r="F745" s="199"/>
      <c r="G745" s="208"/>
    </row>
    <row r="746" spans="1:7">
      <c r="A746" s="199"/>
      <c r="B746" s="208"/>
      <c r="C746" s="208"/>
      <c r="D746" s="199"/>
      <c r="E746" s="208"/>
      <c r="F746" s="199"/>
      <c r="G746" s="208"/>
    </row>
    <row r="747" spans="1:7">
      <c r="A747" s="199"/>
      <c r="B747" s="208"/>
      <c r="C747" s="208"/>
      <c r="D747" s="199"/>
      <c r="E747" s="208"/>
      <c r="F747" s="199"/>
      <c r="G747" s="208"/>
    </row>
    <row r="748" spans="1:7">
      <c r="A748" s="199"/>
      <c r="B748" s="208"/>
      <c r="C748" s="208"/>
      <c r="D748" s="199"/>
      <c r="E748" s="208"/>
      <c r="F748" s="199"/>
      <c r="G748" s="208"/>
    </row>
    <row r="749" spans="1:7">
      <c r="A749" s="199"/>
      <c r="B749" s="208"/>
      <c r="C749" s="208"/>
      <c r="D749" s="199"/>
      <c r="E749" s="208"/>
      <c r="F749" s="199"/>
      <c r="G749" s="208"/>
    </row>
    <row r="750" spans="1:7">
      <c r="A750" s="199"/>
      <c r="B750" s="208"/>
      <c r="C750" s="208"/>
      <c r="D750" s="199"/>
      <c r="E750" s="208"/>
      <c r="F750" s="199"/>
      <c r="G750" s="208"/>
    </row>
    <row r="751" spans="1:7">
      <c r="A751" s="199"/>
      <c r="B751" s="208"/>
      <c r="C751" s="208"/>
      <c r="D751" s="199"/>
      <c r="E751" s="208"/>
      <c r="F751" s="199"/>
      <c r="G751" s="208"/>
    </row>
    <row r="752" spans="1:7">
      <c r="A752" s="199"/>
      <c r="B752" s="208"/>
      <c r="C752" s="208"/>
      <c r="D752" s="199"/>
      <c r="E752" s="208"/>
      <c r="F752" s="199"/>
      <c r="G752" s="208"/>
    </row>
    <row r="753" spans="1:7">
      <c r="A753" s="199"/>
      <c r="B753" s="208"/>
      <c r="C753" s="208"/>
      <c r="D753" s="199"/>
      <c r="E753" s="208"/>
      <c r="F753" s="199"/>
      <c r="G753" s="208"/>
    </row>
    <row r="754" spans="1:7">
      <c r="A754" s="199"/>
      <c r="B754" s="208"/>
      <c r="C754" s="208"/>
      <c r="D754" s="199"/>
      <c r="E754" s="208"/>
      <c r="F754" s="199"/>
      <c r="G754" s="208"/>
    </row>
    <row r="755" spans="1:7">
      <c r="A755" s="199"/>
      <c r="B755" s="208"/>
      <c r="C755" s="208"/>
      <c r="D755" s="199"/>
      <c r="E755" s="208"/>
      <c r="F755" s="199"/>
      <c r="G755" s="208"/>
    </row>
    <row r="756" spans="1:7">
      <c r="A756" s="199"/>
      <c r="B756" s="208"/>
      <c r="C756" s="208"/>
      <c r="D756" s="199"/>
      <c r="E756" s="208"/>
      <c r="F756" s="199"/>
      <c r="G756" s="208"/>
    </row>
    <row r="757" spans="1:7">
      <c r="A757" s="199"/>
      <c r="B757" s="208"/>
      <c r="C757" s="208"/>
      <c r="D757" s="199"/>
      <c r="E757" s="208"/>
      <c r="F757" s="199"/>
      <c r="G757" s="208"/>
    </row>
    <row r="758" spans="1:7">
      <c r="A758" s="199"/>
      <c r="B758" s="208"/>
      <c r="C758" s="208"/>
      <c r="D758" s="199"/>
      <c r="E758" s="208"/>
      <c r="F758" s="199"/>
      <c r="G758" s="208"/>
    </row>
    <row r="759" spans="1:7">
      <c r="A759" s="199"/>
      <c r="B759" s="208"/>
      <c r="C759" s="208"/>
      <c r="D759" s="199"/>
      <c r="E759" s="208"/>
      <c r="F759" s="199"/>
      <c r="G759" s="208"/>
    </row>
    <row r="760" spans="1:7">
      <c r="A760" s="199"/>
      <c r="B760" s="208"/>
      <c r="C760" s="208"/>
      <c r="D760" s="199"/>
      <c r="E760" s="208"/>
      <c r="F760" s="199"/>
      <c r="G760" s="208"/>
    </row>
    <row r="761" spans="1:7">
      <c r="A761" s="199"/>
      <c r="B761" s="208"/>
      <c r="C761" s="208"/>
      <c r="D761" s="199"/>
      <c r="E761" s="208"/>
      <c r="F761" s="199"/>
      <c r="G761" s="208"/>
    </row>
    <row r="762" spans="1:7">
      <c r="A762" s="199"/>
      <c r="B762" s="208"/>
      <c r="C762" s="208"/>
      <c r="D762" s="199"/>
      <c r="E762" s="208"/>
      <c r="F762" s="199"/>
      <c r="G762" s="208"/>
    </row>
    <row r="763" spans="1:7">
      <c r="A763" s="199"/>
      <c r="B763" s="208"/>
      <c r="C763" s="208"/>
      <c r="D763" s="199"/>
      <c r="E763" s="208"/>
      <c r="F763" s="199"/>
      <c r="G763" s="208"/>
    </row>
    <row r="764" spans="1:7">
      <c r="A764" s="199"/>
      <c r="B764" s="208"/>
      <c r="C764" s="208"/>
      <c r="D764" s="199"/>
      <c r="E764" s="208"/>
      <c r="F764" s="199"/>
      <c r="G764" s="208"/>
    </row>
    <row r="765" spans="1:7">
      <c r="A765" s="199"/>
      <c r="B765" s="208"/>
      <c r="C765" s="208"/>
      <c r="D765" s="199"/>
      <c r="E765" s="208"/>
      <c r="F765" s="199"/>
      <c r="G765" s="208"/>
    </row>
    <row r="766" spans="1:7">
      <c r="A766" s="199"/>
      <c r="B766" s="208"/>
      <c r="C766" s="208"/>
      <c r="D766" s="199"/>
      <c r="E766" s="208"/>
      <c r="F766" s="199"/>
      <c r="G766" s="208"/>
    </row>
    <row r="767" spans="1:7">
      <c r="A767" s="199"/>
      <c r="B767" s="208"/>
      <c r="C767" s="208"/>
      <c r="D767" s="199"/>
      <c r="E767" s="208"/>
      <c r="F767" s="199"/>
      <c r="G767" s="208"/>
    </row>
    <row r="768" spans="1:7">
      <c r="A768" s="199"/>
      <c r="B768" s="208"/>
      <c r="C768" s="208"/>
      <c r="D768" s="199"/>
      <c r="E768" s="208"/>
      <c r="F768" s="199"/>
      <c r="G768" s="208"/>
    </row>
    <row r="769" spans="1:7">
      <c r="A769" s="199"/>
      <c r="B769" s="208"/>
      <c r="C769" s="208"/>
      <c r="D769" s="199"/>
      <c r="E769" s="208"/>
      <c r="F769" s="199"/>
      <c r="G769" s="208"/>
    </row>
    <row r="770" spans="1:7">
      <c r="A770" s="199"/>
      <c r="B770" s="208"/>
      <c r="C770" s="208"/>
      <c r="D770" s="199"/>
      <c r="E770" s="208"/>
      <c r="F770" s="199"/>
      <c r="G770" s="208"/>
    </row>
    <row r="771" spans="1:7">
      <c r="A771" s="199"/>
      <c r="B771" s="208"/>
      <c r="C771" s="208"/>
      <c r="D771" s="199"/>
      <c r="E771" s="208"/>
      <c r="F771" s="199"/>
      <c r="G771" s="208"/>
    </row>
    <row r="772" spans="1:7">
      <c r="A772" s="199"/>
      <c r="B772" s="208"/>
      <c r="C772" s="208"/>
      <c r="D772" s="199"/>
      <c r="E772" s="208"/>
      <c r="F772" s="199"/>
      <c r="G772" s="208"/>
    </row>
    <row r="773" spans="1:7">
      <c r="A773" s="199"/>
      <c r="B773" s="208"/>
      <c r="C773" s="208"/>
      <c r="D773" s="199"/>
      <c r="E773" s="208"/>
      <c r="F773" s="199"/>
      <c r="G773" s="208"/>
    </row>
    <row r="774" spans="1:7">
      <c r="A774" s="199"/>
      <c r="B774" s="208"/>
      <c r="C774" s="208"/>
      <c r="D774" s="199"/>
      <c r="E774" s="208"/>
      <c r="F774" s="199"/>
      <c r="G774" s="208"/>
    </row>
    <row r="775" spans="1:7">
      <c r="A775" s="199"/>
      <c r="B775" s="208"/>
      <c r="C775" s="208"/>
      <c r="D775" s="199"/>
      <c r="E775" s="208"/>
      <c r="F775" s="199"/>
      <c r="G775" s="208"/>
    </row>
    <row r="776" spans="1:7">
      <c r="A776" s="199"/>
      <c r="B776" s="208"/>
      <c r="C776" s="208"/>
      <c r="D776" s="199"/>
      <c r="E776" s="208"/>
      <c r="F776" s="199"/>
      <c r="G776" s="208"/>
    </row>
    <row r="777" spans="1:7">
      <c r="A777" s="199"/>
      <c r="B777" s="208"/>
      <c r="C777" s="208"/>
      <c r="D777" s="199"/>
      <c r="E777" s="208"/>
      <c r="F777" s="199"/>
      <c r="G777" s="208"/>
    </row>
    <row r="778" spans="1:7">
      <c r="A778" s="199"/>
      <c r="B778" s="208"/>
      <c r="C778" s="208"/>
      <c r="D778" s="199"/>
      <c r="E778" s="208"/>
      <c r="F778" s="199"/>
      <c r="G778" s="208"/>
    </row>
    <row r="779" spans="1:7">
      <c r="A779" s="199"/>
      <c r="B779" s="208"/>
      <c r="C779" s="208"/>
      <c r="D779" s="199"/>
      <c r="E779" s="208"/>
      <c r="F779" s="199"/>
      <c r="G779" s="208"/>
    </row>
    <row r="780" spans="1:7">
      <c r="A780" s="199"/>
      <c r="B780" s="208"/>
      <c r="C780" s="208"/>
      <c r="D780" s="199"/>
      <c r="E780" s="208"/>
      <c r="F780" s="199"/>
      <c r="G780" s="208"/>
    </row>
    <row r="781" spans="1:7">
      <c r="A781" s="199"/>
      <c r="B781" s="208"/>
      <c r="C781" s="208"/>
      <c r="D781" s="199"/>
      <c r="E781" s="208"/>
      <c r="F781" s="199"/>
      <c r="G781" s="208"/>
    </row>
    <row r="782" spans="1:7">
      <c r="A782" s="199"/>
      <c r="B782" s="208"/>
      <c r="C782" s="208"/>
      <c r="D782" s="199"/>
      <c r="E782" s="208"/>
      <c r="F782" s="199"/>
      <c r="G782" s="208"/>
    </row>
    <row r="783" spans="1:7">
      <c r="A783" s="199"/>
      <c r="B783" s="208"/>
      <c r="C783" s="208"/>
      <c r="D783" s="199"/>
      <c r="E783" s="208"/>
      <c r="F783" s="199"/>
      <c r="G783" s="208"/>
    </row>
    <row r="784" spans="1:7">
      <c r="A784" s="199"/>
      <c r="B784" s="208"/>
      <c r="C784" s="208"/>
      <c r="D784" s="199"/>
      <c r="E784" s="208"/>
      <c r="F784" s="199"/>
      <c r="G784" s="208"/>
    </row>
    <row r="785" spans="1:7">
      <c r="A785" s="199"/>
      <c r="B785" s="208"/>
      <c r="C785" s="208"/>
      <c r="D785" s="199"/>
      <c r="E785" s="208"/>
      <c r="F785" s="199"/>
      <c r="G785" s="208"/>
    </row>
    <row r="786" spans="1:7">
      <c r="A786" s="199"/>
      <c r="B786" s="208"/>
      <c r="C786" s="208"/>
      <c r="D786" s="199"/>
      <c r="E786" s="208"/>
      <c r="F786" s="199"/>
      <c r="G786" s="208"/>
    </row>
    <row r="787" spans="1:7">
      <c r="A787" s="199"/>
      <c r="B787" s="208"/>
      <c r="C787" s="208"/>
      <c r="D787" s="199"/>
      <c r="E787" s="208"/>
      <c r="F787" s="199"/>
      <c r="G787" s="208"/>
    </row>
    <row r="788" spans="1:7">
      <c r="A788" s="199"/>
      <c r="B788" s="208"/>
      <c r="C788" s="208"/>
      <c r="D788" s="199"/>
      <c r="E788" s="208"/>
      <c r="F788" s="199"/>
      <c r="G788" s="208"/>
    </row>
    <row r="789" spans="1:7">
      <c r="A789" s="199"/>
      <c r="B789" s="208"/>
      <c r="C789" s="208"/>
      <c r="D789" s="199"/>
      <c r="E789" s="208"/>
      <c r="F789" s="199"/>
      <c r="G789" s="208"/>
    </row>
    <row r="790" spans="1:7">
      <c r="A790" s="199"/>
      <c r="B790" s="208"/>
      <c r="C790" s="208"/>
      <c r="D790" s="199"/>
      <c r="E790" s="208"/>
      <c r="F790" s="199"/>
      <c r="G790" s="208"/>
    </row>
    <row r="791" spans="1:7">
      <c r="A791" s="199"/>
      <c r="B791" s="208"/>
      <c r="C791" s="208"/>
      <c r="D791" s="199"/>
      <c r="E791" s="208"/>
      <c r="F791" s="199"/>
      <c r="G791" s="208"/>
    </row>
    <row r="792" spans="1:7">
      <c r="A792" s="199"/>
      <c r="B792" s="208"/>
      <c r="C792" s="208"/>
      <c r="D792" s="199"/>
      <c r="E792" s="208"/>
      <c r="F792" s="199"/>
      <c r="G792" s="208"/>
    </row>
    <row r="793" spans="1:7">
      <c r="A793" s="199"/>
      <c r="B793" s="208"/>
      <c r="C793" s="208"/>
      <c r="D793" s="199"/>
      <c r="E793" s="208"/>
      <c r="F793" s="199"/>
      <c r="G793" s="208"/>
    </row>
    <row r="794" spans="1:7">
      <c r="A794" s="199"/>
      <c r="B794" s="208"/>
      <c r="C794" s="208"/>
      <c r="D794" s="199"/>
      <c r="E794" s="208"/>
      <c r="F794" s="199"/>
      <c r="G794" s="208"/>
    </row>
    <row r="795" spans="1:7">
      <c r="A795" s="199"/>
      <c r="B795" s="208"/>
      <c r="C795" s="208"/>
      <c r="D795" s="199"/>
      <c r="E795" s="208"/>
      <c r="F795" s="199"/>
      <c r="G795" s="208"/>
    </row>
    <row r="796" spans="1:7">
      <c r="A796" s="199"/>
      <c r="B796" s="208"/>
      <c r="C796" s="208"/>
      <c r="D796" s="199"/>
      <c r="E796" s="208"/>
      <c r="F796" s="199"/>
      <c r="G796" s="208"/>
    </row>
    <row r="797" spans="1:7">
      <c r="A797" s="199"/>
      <c r="B797" s="208"/>
      <c r="C797" s="208"/>
      <c r="D797" s="199"/>
      <c r="E797" s="208"/>
      <c r="F797" s="199"/>
      <c r="G797" s="208"/>
    </row>
    <row r="798" spans="1:7">
      <c r="A798" s="199"/>
      <c r="B798" s="208"/>
      <c r="C798" s="208"/>
      <c r="D798" s="199"/>
      <c r="E798" s="208"/>
      <c r="F798" s="199"/>
      <c r="G798" s="208"/>
    </row>
    <row r="799" spans="1:7">
      <c r="A799" s="199"/>
      <c r="B799" s="208"/>
      <c r="C799" s="208"/>
      <c r="D799" s="199"/>
      <c r="E799" s="208"/>
      <c r="F799" s="199"/>
      <c r="G799" s="208"/>
    </row>
    <row r="800" spans="1:7">
      <c r="A800" s="199"/>
      <c r="B800" s="208"/>
      <c r="C800" s="208"/>
      <c r="D800" s="199"/>
      <c r="E800" s="208"/>
      <c r="F800" s="199"/>
      <c r="G800" s="208"/>
    </row>
    <row r="801" spans="1:7">
      <c r="A801" s="199"/>
      <c r="B801" s="208"/>
      <c r="C801" s="208"/>
      <c r="D801" s="199"/>
      <c r="E801" s="208"/>
      <c r="F801" s="199"/>
      <c r="G801" s="208"/>
    </row>
    <row r="802" spans="1:7">
      <c r="A802" s="199"/>
      <c r="B802" s="208"/>
      <c r="C802" s="208"/>
      <c r="D802" s="199"/>
      <c r="E802" s="208"/>
      <c r="F802" s="199"/>
      <c r="G802" s="208"/>
    </row>
    <row r="803" spans="1:7">
      <c r="A803" s="199"/>
      <c r="B803" s="208"/>
      <c r="C803" s="208"/>
      <c r="D803" s="199"/>
      <c r="E803" s="208"/>
      <c r="F803" s="199"/>
      <c r="G803" s="208"/>
    </row>
    <row r="804" spans="1:7">
      <c r="A804" s="199"/>
      <c r="B804" s="208"/>
      <c r="C804" s="208"/>
      <c r="D804" s="199"/>
      <c r="E804" s="208"/>
      <c r="F804" s="199"/>
      <c r="G804" s="208"/>
    </row>
    <row r="805" spans="1:7">
      <c r="A805" s="199"/>
      <c r="B805" s="208"/>
      <c r="C805" s="208"/>
      <c r="D805" s="199"/>
      <c r="E805" s="208"/>
      <c r="F805" s="199"/>
      <c r="G805" s="208"/>
    </row>
    <row r="806" spans="1:7">
      <c r="A806" s="199"/>
      <c r="B806" s="208"/>
      <c r="C806" s="208"/>
      <c r="D806" s="199"/>
      <c r="E806" s="208"/>
      <c r="F806" s="199"/>
      <c r="G806" s="208"/>
    </row>
    <row r="807" spans="1:7">
      <c r="A807" s="199"/>
      <c r="B807" s="208"/>
      <c r="C807" s="208"/>
      <c r="D807" s="199"/>
      <c r="E807" s="208"/>
      <c r="F807" s="199"/>
      <c r="G807" s="208"/>
    </row>
    <row r="808" spans="1:7">
      <c r="A808" s="199"/>
      <c r="B808" s="208"/>
      <c r="C808" s="208"/>
      <c r="D808" s="199"/>
      <c r="E808" s="208"/>
      <c r="F808" s="199"/>
      <c r="G808" s="208"/>
    </row>
    <row r="809" spans="1:7">
      <c r="A809" s="199"/>
      <c r="B809" s="208"/>
      <c r="C809" s="208"/>
      <c r="D809" s="199"/>
      <c r="E809" s="208"/>
      <c r="F809" s="199"/>
      <c r="G809" s="208"/>
    </row>
    <row r="810" spans="1:7">
      <c r="A810" s="199"/>
      <c r="B810" s="208"/>
      <c r="C810" s="208"/>
      <c r="D810" s="199"/>
      <c r="E810" s="208"/>
      <c r="F810" s="199"/>
      <c r="G810" s="208"/>
    </row>
    <row r="811" spans="1:7">
      <c r="A811" s="199"/>
      <c r="B811" s="208"/>
      <c r="C811" s="208"/>
      <c r="D811" s="199"/>
      <c r="E811" s="208"/>
      <c r="F811" s="199"/>
      <c r="G811" s="208"/>
    </row>
    <row r="812" spans="1:7">
      <c r="A812" s="199"/>
      <c r="B812" s="208"/>
      <c r="C812" s="208"/>
      <c r="D812" s="199"/>
      <c r="E812" s="208"/>
      <c r="F812" s="199"/>
      <c r="G812" s="208"/>
    </row>
    <row r="813" spans="1:7">
      <c r="A813" s="199"/>
      <c r="B813" s="208"/>
      <c r="C813" s="208"/>
      <c r="D813" s="199"/>
      <c r="E813" s="208"/>
      <c r="F813" s="199"/>
      <c r="G813" s="208"/>
    </row>
    <row r="814" spans="1:7">
      <c r="A814" s="199"/>
      <c r="B814" s="208"/>
      <c r="C814" s="208"/>
      <c r="D814" s="199"/>
      <c r="E814" s="208"/>
      <c r="F814" s="199"/>
      <c r="G814" s="208"/>
    </row>
    <row r="815" spans="1:7">
      <c r="A815" s="199"/>
      <c r="B815" s="208"/>
      <c r="C815" s="208"/>
      <c r="D815" s="199"/>
      <c r="E815" s="208"/>
      <c r="F815" s="199"/>
      <c r="G815" s="208"/>
    </row>
    <row r="816" spans="1:7">
      <c r="A816" s="199"/>
      <c r="B816" s="208"/>
      <c r="C816" s="208"/>
      <c r="D816" s="199"/>
      <c r="E816" s="208"/>
      <c r="F816" s="199"/>
      <c r="G816" s="208"/>
    </row>
    <row r="817" spans="1:7">
      <c r="A817" s="199"/>
      <c r="B817" s="208"/>
      <c r="C817" s="208"/>
      <c r="D817" s="199"/>
      <c r="E817" s="208"/>
      <c r="F817" s="199"/>
      <c r="G817" s="208"/>
    </row>
    <row r="818" spans="1:7">
      <c r="A818" s="199"/>
      <c r="B818" s="208"/>
      <c r="C818" s="208"/>
      <c r="D818" s="199"/>
      <c r="E818" s="208"/>
      <c r="F818" s="199"/>
      <c r="G818" s="208"/>
    </row>
    <row r="819" spans="1:7">
      <c r="A819" s="199"/>
      <c r="B819" s="208"/>
      <c r="C819" s="208"/>
      <c r="D819" s="199"/>
      <c r="E819" s="208"/>
      <c r="F819" s="199"/>
      <c r="G819" s="208"/>
    </row>
    <row r="820" spans="1:7">
      <c r="A820" s="199"/>
      <c r="B820" s="208"/>
      <c r="C820" s="208"/>
      <c r="D820" s="199"/>
      <c r="E820" s="208"/>
      <c r="F820" s="199"/>
      <c r="G820" s="208"/>
    </row>
    <row r="821" spans="1:7">
      <c r="A821" s="199"/>
      <c r="B821" s="208"/>
      <c r="C821" s="208"/>
      <c r="D821" s="199"/>
      <c r="E821" s="208"/>
      <c r="F821" s="199"/>
      <c r="G821" s="208"/>
    </row>
    <row r="822" spans="1:7">
      <c r="A822" s="199"/>
      <c r="B822" s="208"/>
      <c r="C822" s="208"/>
      <c r="D822" s="199"/>
      <c r="E822" s="208"/>
      <c r="F822" s="199"/>
      <c r="G822" s="208"/>
    </row>
    <row r="823" spans="1:7">
      <c r="A823" s="199"/>
      <c r="B823" s="208"/>
      <c r="C823" s="208"/>
      <c r="D823" s="199"/>
      <c r="E823" s="208"/>
      <c r="F823" s="199"/>
      <c r="G823" s="208"/>
    </row>
    <row r="824" spans="1:7">
      <c r="A824" s="199"/>
      <c r="B824" s="208"/>
      <c r="C824" s="208"/>
      <c r="D824" s="199"/>
      <c r="E824" s="208"/>
      <c r="F824" s="199"/>
      <c r="G824" s="208"/>
    </row>
    <row r="825" spans="1:7">
      <c r="A825" s="199"/>
      <c r="B825" s="208"/>
      <c r="C825" s="208"/>
      <c r="D825" s="199"/>
      <c r="E825" s="208"/>
      <c r="F825" s="199"/>
      <c r="G825" s="208"/>
    </row>
    <row r="826" spans="1:7">
      <c r="A826" s="199"/>
      <c r="B826" s="208"/>
      <c r="C826" s="208"/>
      <c r="D826" s="199"/>
      <c r="E826" s="208"/>
      <c r="F826" s="199"/>
      <c r="G826" s="208"/>
    </row>
    <row r="827" spans="1:7">
      <c r="A827" s="199"/>
      <c r="B827" s="208"/>
      <c r="C827" s="208"/>
      <c r="D827" s="199"/>
      <c r="E827" s="208"/>
      <c r="F827" s="199"/>
      <c r="G827" s="208"/>
    </row>
    <row r="828" spans="1:7">
      <c r="A828" s="199"/>
      <c r="B828" s="208"/>
      <c r="C828" s="208"/>
      <c r="D828" s="199"/>
      <c r="E828" s="208"/>
      <c r="F828" s="199"/>
      <c r="G828" s="208"/>
    </row>
    <row r="829" spans="1:7">
      <c r="A829" s="199"/>
      <c r="B829" s="208"/>
      <c r="C829" s="208"/>
      <c r="D829" s="199"/>
      <c r="E829" s="208"/>
      <c r="F829" s="199"/>
      <c r="G829" s="208"/>
    </row>
    <row r="830" spans="1:7">
      <c r="A830" s="199"/>
      <c r="B830" s="208"/>
      <c r="C830" s="208"/>
      <c r="D830" s="199"/>
      <c r="E830" s="208"/>
      <c r="F830" s="199"/>
      <c r="G830" s="208"/>
    </row>
    <row r="831" spans="1:7">
      <c r="A831" s="199"/>
      <c r="B831" s="208"/>
      <c r="C831" s="208"/>
      <c r="D831" s="199"/>
      <c r="E831" s="208"/>
      <c r="F831" s="199"/>
      <c r="G831" s="208"/>
    </row>
    <row r="832" spans="1:7">
      <c r="A832" s="199"/>
      <c r="B832" s="208"/>
      <c r="C832" s="208"/>
      <c r="D832" s="199"/>
      <c r="E832" s="208"/>
      <c r="F832" s="199"/>
      <c r="G832" s="208"/>
    </row>
    <row r="833" spans="1:7">
      <c r="A833" s="199"/>
      <c r="B833" s="208"/>
      <c r="C833" s="208"/>
      <c r="D833" s="199"/>
      <c r="E833" s="208"/>
      <c r="F833" s="199"/>
      <c r="G833" s="208"/>
    </row>
    <row r="834" spans="1:7">
      <c r="A834" s="199"/>
      <c r="B834" s="208"/>
      <c r="C834" s="208"/>
      <c r="D834" s="199"/>
      <c r="E834" s="208"/>
      <c r="F834" s="199"/>
      <c r="G834" s="208"/>
    </row>
    <row r="835" spans="1:7">
      <c r="A835" s="199"/>
      <c r="B835" s="208"/>
      <c r="C835" s="208"/>
      <c r="D835" s="199"/>
      <c r="E835" s="208"/>
      <c r="F835" s="199"/>
      <c r="G835" s="208"/>
    </row>
    <row r="836" spans="1:7">
      <c r="A836" s="199"/>
      <c r="B836" s="208"/>
      <c r="C836" s="208"/>
      <c r="D836" s="199"/>
      <c r="E836" s="208"/>
      <c r="F836" s="199"/>
      <c r="G836" s="208"/>
    </row>
    <row r="837" spans="1:7">
      <c r="A837" s="199"/>
      <c r="B837" s="208"/>
      <c r="C837" s="208"/>
      <c r="D837" s="199"/>
      <c r="E837" s="208"/>
      <c r="F837" s="199"/>
      <c r="G837" s="208"/>
    </row>
    <row r="838" spans="1:7">
      <c r="A838" s="199"/>
      <c r="B838" s="208"/>
      <c r="C838" s="208"/>
      <c r="D838" s="199"/>
      <c r="E838" s="208"/>
      <c r="F838" s="199"/>
      <c r="G838" s="208"/>
    </row>
    <row r="839" spans="1:7">
      <c r="A839" s="199"/>
      <c r="B839" s="208"/>
      <c r="C839" s="208"/>
      <c r="D839" s="199"/>
      <c r="E839" s="208"/>
      <c r="F839" s="199"/>
      <c r="G839" s="208"/>
    </row>
    <row r="840" spans="1:7">
      <c r="A840" s="199"/>
      <c r="B840" s="208"/>
      <c r="C840" s="208"/>
      <c r="D840" s="199"/>
      <c r="E840" s="208"/>
      <c r="F840" s="199"/>
      <c r="G840" s="208"/>
    </row>
    <row r="841" spans="1:7">
      <c r="A841" s="199"/>
      <c r="B841" s="208"/>
      <c r="C841" s="208"/>
      <c r="D841" s="199"/>
      <c r="E841" s="208"/>
      <c r="F841" s="199"/>
      <c r="G841" s="208"/>
    </row>
    <row r="842" spans="1:7">
      <c r="A842" s="199"/>
      <c r="B842" s="208"/>
      <c r="C842" s="208"/>
      <c r="D842" s="199"/>
      <c r="E842" s="208"/>
      <c r="F842" s="199"/>
      <c r="G842" s="208"/>
    </row>
    <row r="843" spans="1:7">
      <c r="A843" s="199"/>
      <c r="B843" s="208"/>
      <c r="C843" s="208"/>
      <c r="D843" s="199"/>
      <c r="E843" s="208"/>
      <c r="F843" s="199"/>
      <c r="G843" s="208"/>
    </row>
    <row r="844" spans="1:7">
      <c r="A844" s="199"/>
      <c r="B844" s="208"/>
      <c r="C844" s="208"/>
      <c r="D844" s="199"/>
      <c r="E844" s="208"/>
      <c r="F844" s="199"/>
      <c r="G844" s="208"/>
    </row>
    <row r="845" spans="1:7">
      <c r="A845" s="199"/>
      <c r="B845" s="208"/>
      <c r="C845" s="208"/>
      <c r="D845" s="199"/>
      <c r="E845" s="208"/>
      <c r="F845" s="199"/>
      <c r="G845" s="208"/>
    </row>
    <row r="846" spans="1:7">
      <c r="A846" s="199"/>
      <c r="B846" s="208"/>
      <c r="C846" s="208"/>
      <c r="D846" s="199"/>
      <c r="E846" s="208"/>
      <c r="F846" s="199"/>
      <c r="G846" s="208"/>
    </row>
    <row r="847" spans="1:7">
      <c r="A847" s="199"/>
      <c r="B847" s="208"/>
      <c r="C847" s="208"/>
      <c r="D847" s="199"/>
      <c r="E847" s="208"/>
      <c r="F847" s="199"/>
      <c r="G847" s="208"/>
    </row>
    <row r="848" spans="1:7">
      <c r="A848" s="199"/>
      <c r="B848" s="208"/>
      <c r="C848" s="208"/>
      <c r="D848" s="199"/>
      <c r="E848" s="208"/>
      <c r="F848" s="199"/>
      <c r="G848" s="208"/>
    </row>
    <row r="849" spans="1:7">
      <c r="A849" s="199"/>
      <c r="B849" s="208"/>
      <c r="C849" s="208"/>
      <c r="D849" s="199"/>
      <c r="E849" s="208"/>
      <c r="F849" s="199"/>
      <c r="G849" s="208"/>
    </row>
    <row r="850" spans="1:7">
      <c r="A850" s="199"/>
      <c r="B850" s="208"/>
      <c r="C850" s="208"/>
      <c r="D850" s="199"/>
      <c r="E850" s="208"/>
      <c r="F850" s="199"/>
      <c r="G850" s="208"/>
    </row>
    <row r="851" spans="1:7">
      <c r="A851" s="199"/>
      <c r="B851" s="208"/>
      <c r="C851" s="208"/>
      <c r="D851" s="199"/>
      <c r="E851" s="208"/>
      <c r="F851" s="199"/>
      <c r="G851" s="208"/>
    </row>
    <row r="852" spans="1:7">
      <c r="A852" s="199"/>
      <c r="B852" s="208"/>
      <c r="C852" s="208"/>
      <c r="D852" s="199"/>
      <c r="E852" s="208"/>
      <c r="F852" s="199"/>
      <c r="G852" s="208"/>
    </row>
    <row r="853" spans="1:7">
      <c r="A853" s="199"/>
      <c r="B853" s="208"/>
      <c r="C853" s="208"/>
      <c r="D853" s="199"/>
      <c r="E853" s="208"/>
      <c r="F853" s="199"/>
      <c r="G853" s="208"/>
    </row>
    <row r="854" spans="1:7">
      <c r="A854" s="199"/>
      <c r="B854" s="208"/>
      <c r="C854" s="208"/>
      <c r="D854" s="199"/>
      <c r="E854" s="208"/>
      <c r="F854" s="199"/>
      <c r="G854" s="208"/>
    </row>
    <row r="855" spans="1:7">
      <c r="A855" s="199"/>
      <c r="B855" s="208"/>
      <c r="C855" s="208"/>
      <c r="D855" s="199"/>
      <c r="E855" s="208"/>
      <c r="F855" s="199"/>
      <c r="G855" s="208"/>
    </row>
    <row r="856" spans="1:7">
      <c r="A856" s="199"/>
      <c r="B856" s="208"/>
      <c r="C856" s="208"/>
      <c r="D856" s="199"/>
      <c r="E856" s="208"/>
      <c r="F856" s="199"/>
      <c r="G856" s="208"/>
    </row>
    <row r="857" spans="1:7">
      <c r="A857" s="199"/>
      <c r="B857" s="208"/>
      <c r="C857" s="208"/>
      <c r="D857" s="199"/>
      <c r="E857" s="208"/>
      <c r="F857" s="199"/>
      <c r="G857" s="208"/>
    </row>
    <row r="858" spans="1:7">
      <c r="A858" s="199"/>
      <c r="B858" s="208"/>
      <c r="C858" s="208"/>
      <c r="D858" s="199"/>
      <c r="E858" s="208"/>
      <c r="F858" s="199"/>
      <c r="G858" s="208"/>
    </row>
    <row r="859" spans="1:7">
      <c r="A859" s="199"/>
      <c r="B859" s="208"/>
      <c r="C859" s="208"/>
      <c r="D859" s="199"/>
      <c r="E859" s="208"/>
      <c r="F859" s="199"/>
      <c r="G859" s="208"/>
    </row>
    <row r="860" spans="1:7">
      <c r="A860" s="199"/>
      <c r="B860" s="208"/>
      <c r="C860" s="208"/>
      <c r="D860" s="199"/>
      <c r="E860" s="208"/>
      <c r="F860" s="199"/>
      <c r="G860" s="208"/>
    </row>
    <row r="861" spans="1:7">
      <c r="A861" s="199"/>
      <c r="B861" s="208"/>
      <c r="C861" s="208"/>
      <c r="D861" s="199"/>
      <c r="E861" s="208"/>
      <c r="F861" s="199"/>
      <c r="G861" s="208"/>
    </row>
    <row r="862" spans="1:7">
      <c r="A862" s="199"/>
      <c r="B862" s="208"/>
      <c r="C862" s="208"/>
      <c r="D862" s="199"/>
      <c r="E862" s="208"/>
      <c r="F862" s="199"/>
      <c r="G862" s="208"/>
    </row>
    <row r="863" spans="1:7">
      <c r="A863" s="199"/>
      <c r="B863" s="208"/>
      <c r="C863" s="208"/>
      <c r="D863" s="199"/>
      <c r="E863" s="208"/>
      <c r="F863" s="199"/>
      <c r="G863" s="208"/>
    </row>
    <row r="864" spans="1:7">
      <c r="A864" s="199"/>
      <c r="B864" s="208"/>
      <c r="C864" s="208"/>
      <c r="D864" s="199"/>
      <c r="E864" s="208"/>
      <c r="F864" s="199"/>
      <c r="G864" s="208"/>
    </row>
    <row r="865" spans="1:7">
      <c r="A865" s="199"/>
      <c r="B865" s="208"/>
      <c r="C865" s="208"/>
      <c r="D865" s="199"/>
      <c r="E865" s="208"/>
      <c r="F865" s="199"/>
      <c r="G865" s="208"/>
    </row>
    <row r="866" spans="1:7">
      <c r="A866" s="199"/>
      <c r="B866" s="208"/>
      <c r="C866" s="208"/>
      <c r="D866" s="199"/>
      <c r="E866" s="208"/>
      <c r="F866" s="199"/>
      <c r="G866" s="208"/>
    </row>
    <row r="867" spans="1:7">
      <c r="A867" s="199"/>
      <c r="B867" s="208"/>
      <c r="C867" s="208"/>
      <c r="D867" s="199"/>
      <c r="E867" s="208"/>
      <c r="F867" s="199"/>
      <c r="G867" s="208"/>
    </row>
    <row r="868" spans="1:7">
      <c r="A868" s="199"/>
      <c r="B868" s="208"/>
      <c r="C868" s="208"/>
      <c r="D868" s="199"/>
      <c r="E868" s="208"/>
      <c r="F868" s="199"/>
      <c r="G868" s="208"/>
    </row>
    <row r="869" spans="1:7">
      <c r="A869" s="199"/>
      <c r="B869" s="208"/>
      <c r="C869" s="208"/>
      <c r="D869" s="199"/>
      <c r="E869" s="208"/>
      <c r="F869" s="199"/>
      <c r="G869" s="208"/>
    </row>
    <row r="870" spans="1:7">
      <c r="A870" s="199"/>
      <c r="B870" s="208"/>
      <c r="C870" s="208"/>
      <c r="D870" s="199"/>
      <c r="E870" s="208"/>
      <c r="F870" s="199"/>
      <c r="G870" s="208"/>
    </row>
    <row r="871" spans="1:7">
      <c r="A871" s="199"/>
      <c r="B871" s="208"/>
      <c r="C871" s="208"/>
      <c r="D871" s="199"/>
      <c r="E871" s="208"/>
      <c r="F871" s="199"/>
      <c r="G871" s="208"/>
    </row>
    <row r="872" spans="1:7">
      <c r="A872" s="199"/>
      <c r="B872" s="208"/>
      <c r="C872" s="208"/>
      <c r="D872" s="199"/>
      <c r="E872" s="208"/>
      <c r="F872" s="199"/>
      <c r="G872" s="208"/>
    </row>
    <row r="873" spans="1:7">
      <c r="A873" s="199"/>
      <c r="B873" s="208"/>
      <c r="C873" s="208"/>
      <c r="D873" s="199"/>
      <c r="E873" s="208"/>
      <c r="F873" s="199"/>
      <c r="G873" s="208"/>
    </row>
    <row r="874" spans="1:7">
      <c r="A874" s="199"/>
      <c r="B874" s="208"/>
      <c r="C874" s="208"/>
      <c r="D874" s="199"/>
      <c r="E874" s="208"/>
      <c r="F874" s="199"/>
      <c r="G874" s="208"/>
    </row>
    <row r="875" spans="1:7">
      <c r="A875" s="199"/>
      <c r="B875" s="208"/>
      <c r="C875" s="208"/>
      <c r="D875" s="199"/>
      <c r="E875" s="208"/>
      <c r="F875" s="199"/>
      <c r="G875" s="208"/>
    </row>
    <row r="876" spans="1:7">
      <c r="A876" s="199"/>
      <c r="B876" s="208"/>
      <c r="C876" s="208"/>
      <c r="D876" s="199"/>
      <c r="E876" s="208"/>
      <c r="F876" s="199"/>
      <c r="G876" s="208"/>
    </row>
    <row r="877" spans="1:7">
      <c r="A877" s="199"/>
      <c r="B877" s="208"/>
      <c r="C877" s="208"/>
      <c r="D877" s="199"/>
      <c r="E877" s="208"/>
      <c r="F877" s="199"/>
      <c r="G877" s="208"/>
    </row>
    <row r="878" spans="1:7">
      <c r="A878" s="199"/>
      <c r="B878" s="208"/>
      <c r="C878" s="208"/>
      <c r="D878" s="199"/>
      <c r="E878" s="208"/>
      <c r="F878" s="199"/>
      <c r="G878" s="208"/>
    </row>
    <row r="879" spans="1:7">
      <c r="A879" s="199"/>
      <c r="B879" s="208"/>
      <c r="C879" s="208"/>
      <c r="D879" s="199"/>
      <c r="E879" s="208"/>
      <c r="F879" s="199"/>
      <c r="G879" s="208"/>
    </row>
    <row r="880" spans="1:7">
      <c r="A880" s="199"/>
      <c r="B880" s="208"/>
      <c r="C880" s="208"/>
      <c r="D880" s="199"/>
      <c r="E880" s="208"/>
      <c r="F880" s="199"/>
      <c r="G880" s="208"/>
    </row>
    <row r="881" spans="1:7">
      <c r="A881" s="199"/>
      <c r="B881" s="208"/>
      <c r="C881" s="208"/>
      <c r="D881" s="199"/>
      <c r="E881" s="208"/>
      <c r="F881" s="199"/>
      <c r="G881" s="208"/>
    </row>
    <row r="882" spans="1:7">
      <c r="A882" s="199"/>
      <c r="B882" s="208"/>
      <c r="C882" s="208"/>
      <c r="D882" s="199"/>
      <c r="E882" s="208"/>
      <c r="F882" s="199"/>
      <c r="G882" s="208"/>
    </row>
    <row r="883" spans="1:7">
      <c r="A883" s="199"/>
      <c r="B883" s="208"/>
      <c r="C883" s="208"/>
      <c r="D883" s="199"/>
      <c r="E883" s="208"/>
      <c r="F883" s="199"/>
      <c r="G883" s="208"/>
    </row>
    <row r="884" spans="1:7">
      <c r="A884" s="199"/>
      <c r="B884" s="208"/>
      <c r="C884" s="208"/>
      <c r="D884" s="199"/>
      <c r="E884" s="208"/>
      <c r="F884" s="199"/>
      <c r="G884" s="208"/>
    </row>
    <row r="885" spans="1:7">
      <c r="A885" s="199"/>
      <c r="B885" s="208"/>
      <c r="C885" s="208"/>
      <c r="D885" s="199"/>
      <c r="E885" s="208"/>
      <c r="F885" s="199"/>
      <c r="G885" s="208"/>
    </row>
    <row r="886" spans="1:7">
      <c r="A886" s="199"/>
      <c r="B886" s="208"/>
      <c r="C886" s="208"/>
      <c r="D886" s="199"/>
      <c r="E886" s="208"/>
      <c r="F886" s="199"/>
      <c r="G886" s="208"/>
    </row>
    <row r="887" spans="1:7">
      <c r="A887" s="199"/>
      <c r="B887" s="208"/>
      <c r="C887" s="208"/>
      <c r="D887" s="199"/>
      <c r="E887" s="208"/>
      <c r="F887" s="199"/>
      <c r="G887" s="208"/>
    </row>
    <row r="888" spans="1:7">
      <c r="A888" s="199"/>
      <c r="B888" s="208"/>
      <c r="C888" s="208"/>
      <c r="D888" s="199"/>
      <c r="E888" s="208"/>
      <c r="F888" s="199"/>
      <c r="G888" s="208"/>
    </row>
    <row r="889" spans="1:7">
      <c r="A889" s="199"/>
      <c r="B889" s="208"/>
      <c r="C889" s="208"/>
      <c r="D889" s="199"/>
      <c r="E889" s="208"/>
      <c r="F889" s="199"/>
      <c r="G889" s="208"/>
    </row>
    <row r="890" spans="1:7">
      <c r="A890" s="199"/>
      <c r="B890" s="208"/>
      <c r="C890" s="208"/>
      <c r="D890" s="199"/>
      <c r="E890" s="208"/>
      <c r="F890" s="199"/>
      <c r="G890" s="208"/>
    </row>
    <row r="891" spans="1:7">
      <c r="A891" s="199"/>
      <c r="B891" s="208"/>
      <c r="C891" s="208"/>
      <c r="D891" s="199"/>
      <c r="E891" s="208"/>
      <c r="F891" s="199"/>
      <c r="G891" s="208"/>
    </row>
    <row r="892" spans="1:7">
      <c r="A892" s="199"/>
      <c r="B892" s="208"/>
      <c r="C892" s="208"/>
      <c r="D892" s="199"/>
      <c r="E892" s="208"/>
      <c r="F892" s="199"/>
      <c r="G892" s="208"/>
    </row>
    <row r="893" spans="1:7">
      <c r="A893" s="199"/>
      <c r="B893" s="208"/>
      <c r="C893" s="208"/>
      <c r="D893" s="199"/>
      <c r="E893" s="208"/>
      <c r="F893" s="199"/>
      <c r="G893" s="208"/>
    </row>
    <row r="894" spans="1:7">
      <c r="A894" s="199"/>
      <c r="B894" s="208"/>
      <c r="C894" s="208"/>
      <c r="D894" s="199"/>
      <c r="E894" s="208"/>
      <c r="F894" s="199"/>
      <c r="G894" s="208"/>
    </row>
    <row r="895" spans="1:7">
      <c r="A895" s="199"/>
      <c r="B895" s="208"/>
      <c r="C895" s="208"/>
      <c r="D895" s="199"/>
      <c r="E895" s="208"/>
      <c r="F895" s="199"/>
      <c r="G895" s="208"/>
    </row>
    <row r="896" spans="1:7">
      <c r="A896" s="199"/>
      <c r="B896" s="208"/>
      <c r="C896" s="208"/>
      <c r="D896" s="199"/>
      <c r="E896" s="208"/>
      <c r="F896" s="199"/>
      <c r="G896" s="208"/>
    </row>
    <row r="897" spans="1:7">
      <c r="A897" s="199"/>
      <c r="B897" s="208"/>
      <c r="C897" s="208"/>
      <c r="D897" s="199"/>
      <c r="E897" s="208"/>
      <c r="F897" s="199"/>
      <c r="G897" s="208"/>
    </row>
    <row r="898" spans="1:7">
      <c r="A898" s="199"/>
      <c r="B898" s="208"/>
      <c r="C898" s="208"/>
      <c r="D898" s="199"/>
      <c r="E898" s="208"/>
      <c r="F898" s="199"/>
      <c r="G898" s="208"/>
    </row>
    <row r="899" spans="1:7">
      <c r="A899" s="199"/>
      <c r="B899" s="208"/>
      <c r="C899" s="208"/>
      <c r="D899" s="199"/>
      <c r="E899" s="208"/>
      <c r="F899" s="199"/>
      <c r="G899" s="208"/>
    </row>
    <row r="900" spans="1:7">
      <c r="A900" s="199"/>
      <c r="B900" s="208"/>
      <c r="C900" s="208"/>
      <c r="D900" s="199"/>
      <c r="E900" s="208"/>
      <c r="F900" s="199"/>
      <c r="G900" s="208"/>
    </row>
    <row r="901" spans="1:7">
      <c r="A901" s="199"/>
      <c r="B901" s="208"/>
      <c r="C901" s="208"/>
      <c r="D901" s="199"/>
      <c r="E901" s="208"/>
      <c r="F901" s="199"/>
      <c r="G901" s="208"/>
    </row>
    <row r="902" spans="1:7">
      <c r="A902" s="199"/>
      <c r="B902" s="208"/>
      <c r="C902" s="208"/>
      <c r="D902" s="199"/>
      <c r="E902" s="208"/>
      <c r="F902" s="199"/>
      <c r="G902" s="208"/>
    </row>
    <row r="903" spans="1:7">
      <c r="A903" s="199"/>
      <c r="B903" s="208"/>
      <c r="C903" s="208"/>
      <c r="D903" s="199"/>
      <c r="E903" s="208"/>
      <c r="F903" s="199"/>
      <c r="G903" s="208"/>
    </row>
    <row r="904" spans="1:7">
      <c r="A904" s="199"/>
      <c r="B904" s="208"/>
      <c r="C904" s="208"/>
      <c r="D904" s="199"/>
      <c r="E904" s="208"/>
      <c r="F904" s="199"/>
      <c r="G904" s="208"/>
    </row>
    <row r="905" spans="1:7">
      <c r="A905" s="199"/>
      <c r="B905" s="208"/>
      <c r="C905" s="208"/>
      <c r="D905" s="199"/>
      <c r="E905" s="208"/>
      <c r="F905" s="199"/>
      <c r="G905" s="208"/>
    </row>
    <row r="906" spans="1:7">
      <c r="A906" s="199"/>
      <c r="B906" s="208"/>
      <c r="C906" s="208"/>
      <c r="D906" s="199"/>
      <c r="E906" s="208"/>
      <c r="F906" s="199"/>
      <c r="G906" s="208"/>
    </row>
    <row r="907" spans="1:7">
      <c r="A907" s="199"/>
      <c r="B907" s="208"/>
      <c r="C907" s="208"/>
      <c r="D907" s="199"/>
      <c r="E907" s="208"/>
      <c r="F907" s="199"/>
      <c r="G907" s="208"/>
    </row>
    <row r="908" spans="1:7">
      <c r="A908" s="199"/>
      <c r="B908" s="208"/>
      <c r="C908" s="208"/>
      <c r="D908" s="199"/>
      <c r="E908" s="208"/>
      <c r="F908" s="199"/>
      <c r="G908" s="208"/>
    </row>
    <row r="909" spans="1:7">
      <c r="A909" s="199"/>
      <c r="B909" s="208"/>
      <c r="C909" s="208"/>
      <c r="D909" s="199"/>
      <c r="E909" s="208"/>
      <c r="F909" s="199"/>
      <c r="G909" s="208"/>
    </row>
    <row r="910" spans="1:7">
      <c r="A910" s="199"/>
      <c r="B910" s="208"/>
      <c r="C910" s="208"/>
      <c r="D910" s="199"/>
      <c r="E910" s="208"/>
      <c r="F910" s="199"/>
      <c r="G910" s="208"/>
    </row>
    <row r="911" spans="1:7">
      <c r="A911" s="199"/>
      <c r="B911" s="208"/>
      <c r="C911" s="208"/>
      <c r="D911" s="199"/>
      <c r="E911" s="208"/>
      <c r="F911" s="199"/>
      <c r="G911" s="208"/>
    </row>
    <row r="912" spans="1:7">
      <c r="A912" s="199"/>
      <c r="B912" s="208"/>
      <c r="C912" s="208"/>
      <c r="D912" s="199"/>
      <c r="E912" s="208"/>
      <c r="F912" s="199"/>
      <c r="G912" s="208"/>
    </row>
    <row r="913" spans="1:7">
      <c r="A913" s="199"/>
      <c r="B913" s="208"/>
      <c r="C913" s="208"/>
      <c r="D913" s="199"/>
      <c r="E913" s="208"/>
      <c r="F913" s="199"/>
      <c r="G913" s="208"/>
    </row>
    <row r="914" spans="1:7">
      <c r="A914" s="199"/>
      <c r="B914" s="208"/>
      <c r="C914" s="208"/>
      <c r="D914" s="199"/>
      <c r="E914" s="208"/>
      <c r="F914" s="199"/>
      <c r="G914" s="208"/>
    </row>
    <row r="915" spans="1:7">
      <c r="A915" s="199"/>
      <c r="B915" s="208"/>
      <c r="C915" s="208"/>
      <c r="D915" s="199"/>
      <c r="E915" s="208"/>
      <c r="F915" s="199"/>
      <c r="G915" s="208"/>
    </row>
    <row r="916" spans="1:7">
      <c r="A916" s="199"/>
      <c r="B916" s="208"/>
      <c r="C916" s="208"/>
      <c r="D916" s="199"/>
      <c r="E916" s="208"/>
      <c r="F916" s="199"/>
      <c r="G916" s="208"/>
    </row>
    <row r="917" spans="1:7">
      <c r="A917" s="199"/>
      <c r="B917" s="208"/>
      <c r="C917" s="208"/>
      <c r="D917" s="199"/>
      <c r="E917" s="208"/>
      <c r="F917" s="199"/>
      <c r="G917" s="208"/>
    </row>
    <row r="918" spans="1:7">
      <c r="A918" s="199"/>
      <c r="B918" s="208"/>
      <c r="C918" s="208"/>
      <c r="D918" s="199"/>
      <c r="E918" s="208"/>
      <c r="F918" s="199"/>
      <c r="G918" s="208"/>
    </row>
    <row r="919" spans="1:7">
      <c r="A919" s="199"/>
      <c r="B919" s="208"/>
      <c r="C919" s="208"/>
      <c r="D919" s="199"/>
      <c r="E919" s="208"/>
      <c r="F919" s="199"/>
      <c r="G919" s="208"/>
    </row>
    <row r="920" spans="1:7">
      <c r="A920" s="199"/>
      <c r="B920" s="208"/>
      <c r="C920" s="208"/>
      <c r="D920" s="199"/>
      <c r="E920" s="208"/>
      <c r="F920" s="199"/>
      <c r="G920" s="208"/>
    </row>
    <row r="921" spans="1:7">
      <c r="A921" s="199"/>
      <c r="B921" s="208"/>
      <c r="C921" s="208"/>
      <c r="D921" s="199"/>
      <c r="E921" s="208"/>
      <c r="F921" s="199"/>
      <c r="G921" s="208"/>
    </row>
    <row r="922" spans="1:7">
      <c r="A922" s="199"/>
      <c r="B922" s="208"/>
      <c r="C922" s="208"/>
      <c r="D922" s="199"/>
      <c r="E922" s="208"/>
      <c r="F922" s="199"/>
      <c r="G922" s="208"/>
    </row>
    <row r="923" spans="1:7">
      <c r="A923" s="199"/>
      <c r="B923" s="208"/>
      <c r="C923" s="208"/>
      <c r="D923" s="199"/>
      <c r="E923" s="208"/>
      <c r="F923" s="199"/>
      <c r="G923" s="208"/>
    </row>
    <row r="924" spans="1:7">
      <c r="A924" s="199"/>
      <c r="B924" s="208"/>
      <c r="C924" s="208"/>
      <c r="D924" s="199"/>
      <c r="E924" s="208"/>
      <c r="F924" s="199"/>
      <c r="G924" s="208"/>
    </row>
    <row r="925" spans="1:7">
      <c r="A925" s="199"/>
      <c r="B925" s="208"/>
      <c r="C925" s="208"/>
      <c r="D925" s="199"/>
      <c r="E925" s="208"/>
      <c r="F925" s="199"/>
      <c r="G925" s="208"/>
    </row>
    <row r="926" spans="1:7">
      <c r="A926" s="199"/>
      <c r="B926" s="208"/>
      <c r="C926" s="208"/>
      <c r="D926" s="199"/>
      <c r="E926" s="208"/>
      <c r="F926" s="199"/>
      <c r="G926" s="208"/>
    </row>
    <row r="927" spans="1:7">
      <c r="A927" s="199"/>
      <c r="B927" s="208"/>
      <c r="C927" s="208"/>
      <c r="D927" s="199"/>
      <c r="E927" s="208"/>
      <c r="F927" s="199"/>
      <c r="G927" s="208"/>
    </row>
    <row r="928" spans="1:7">
      <c r="A928" s="199"/>
      <c r="B928" s="208"/>
      <c r="C928" s="208"/>
      <c r="D928" s="199"/>
      <c r="E928" s="208"/>
      <c r="F928" s="199"/>
      <c r="G928" s="208"/>
    </row>
    <row r="929" spans="1:7">
      <c r="A929" s="199"/>
      <c r="B929" s="208"/>
      <c r="C929" s="208"/>
      <c r="D929" s="199"/>
      <c r="E929" s="208"/>
      <c r="F929" s="199"/>
      <c r="G929" s="208"/>
    </row>
    <row r="930" spans="1:7">
      <c r="A930" s="199"/>
      <c r="B930" s="208"/>
      <c r="C930" s="208"/>
      <c r="D930" s="199"/>
      <c r="E930" s="208"/>
      <c r="F930" s="199"/>
      <c r="G930" s="208"/>
    </row>
    <row r="931" spans="1:7">
      <c r="A931" s="199"/>
      <c r="B931" s="208"/>
      <c r="C931" s="208"/>
      <c r="D931" s="199"/>
      <c r="E931" s="208"/>
      <c r="F931" s="199"/>
      <c r="G931" s="208"/>
    </row>
    <row r="932" spans="1:7">
      <c r="A932" s="199"/>
      <c r="B932" s="208"/>
      <c r="C932" s="208"/>
      <c r="D932" s="199"/>
      <c r="E932" s="208"/>
      <c r="F932" s="199"/>
      <c r="G932" s="208"/>
    </row>
    <row r="933" spans="1:7">
      <c r="A933" s="199"/>
      <c r="B933" s="208"/>
      <c r="C933" s="208"/>
      <c r="D933" s="199"/>
      <c r="E933" s="208"/>
      <c r="F933" s="199"/>
      <c r="G933" s="208"/>
    </row>
    <row r="934" spans="1:7">
      <c r="A934" s="199"/>
      <c r="B934" s="208"/>
      <c r="C934" s="208"/>
      <c r="D934" s="199"/>
      <c r="E934" s="208"/>
      <c r="F934" s="199"/>
      <c r="G934" s="208"/>
    </row>
    <row r="935" spans="1:7">
      <c r="A935" s="199"/>
      <c r="B935" s="208"/>
      <c r="C935" s="208"/>
      <c r="D935" s="199"/>
      <c r="E935" s="208"/>
      <c r="F935" s="199"/>
      <c r="G935" s="208"/>
    </row>
    <row r="936" spans="1:7">
      <c r="A936" s="199"/>
      <c r="B936" s="208"/>
      <c r="C936" s="208"/>
      <c r="D936" s="199"/>
      <c r="E936" s="208"/>
      <c r="F936" s="199"/>
      <c r="G936" s="208"/>
    </row>
    <row r="937" spans="1:7">
      <c r="A937" s="199"/>
      <c r="B937" s="208"/>
      <c r="C937" s="208"/>
      <c r="D937" s="199"/>
      <c r="E937" s="208"/>
      <c r="F937" s="199"/>
      <c r="G937" s="208"/>
    </row>
    <row r="938" spans="1:7">
      <c r="A938" s="199"/>
      <c r="B938" s="208"/>
      <c r="C938" s="208"/>
      <c r="D938" s="199"/>
      <c r="E938" s="208"/>
      <c r="F938" s="199"/>
      <c r="G938" s="208"/>
    </row>
    <row r="939" spans="1:7">
      <c r="A939" s="199"/>
      <c r="B939" s="208"/>
      <c r="C939" s="208"/>
      <c r="D939" s="199"/>
      <c r="E939" s="208"/>
      <c r="F939" s="199"/>
      <c r="G939" s="208"/>
    </row>
    <row r="940" spans="1:7">
      <c r="A940" s="199"/>
      <c r="B940" s="208"/>
      <c r="C940" s="208"/>
      <c r="D940" s="199"/>
      <c r="E940" s="208"/>
      <c r="F940" s="199"/>
      <c r="G940" s="208"/>
    </row>
    <row r="941" spans="1:7">
      <c r="A941" s="199"/>
      <c r="B941" s="208"/>
      <c r="C941" s="208"/>
      <c r="D941" s="199"/>
      <c r="E941" s="208"/>
      <c r="F941" s="199"/>
      <c r="G941" s="208"/>
    </row>
    <row r="942" spans="1:7">
      <c r="A942" s="199"/>
      <c r="B942" s="208"/>
      <c r="C942" s="208"/>
      <c r="D942" s="199"/>
      <c r="E942" s="208"/>
      <c r="F942" s="199"/>
      <c r="G942" s="208"/>
    </row>
    <row r="943" spans="1:7">
      <c r="A943" s="199"/>
      <c r="B943" s="208"/>
      <c r="C943" s="208"/>
      <c r="D943" s="199"/>
      <c r="E943" s="208"/>
      <c r="F943" s="199"/>
      <c r="G943" s="208"/>
    </row>
    <row r="944" spans="1:7">
      <c r="A944" s="199"/>
      <c r="B944" s="208"/>
      <c r="C944" s="208"/>
      <c r="D944" s="199"/>
      <c r="E944" s="208"/>
      <c r="F944" s="199"/>
      <c r="G944" s="208"/>
    </row>
    <row r="945" spans="1:7">
      <c r="A945" s="199"/>
      <c r="B945" s="208"/>
      <c r="C945" s="208"/>
      <c r="D945" s="199"/>
      <c r="E945" s="208"/>
      <c r="F945" s="199"/>
      <c r="G945" s="208"/>
    </row>
    <row r="946" spans="1:7">
      <c r="A946" s="199"/>
      <c r="B946" s="208"/>
      <c r="C946" s="208"/>
      <c r="D946" s="199"/>
      <c r="E946" s="208"/>
      <c r="F946" s="199"/>
      <c r="G946" s="208"/>
    </row>
    <row r="947" spans="1:7">
      <c r="A947" s="199"/>
      <c r="B947" s="208"/>
      <c r="C947" s="208"/>
      <c r="D947" s="199"/>
      <c r="E947" s="208"/>
      <c r="F947" s="199"/>
      <c r="G947" s="208"/>
    </row>
    <row r="948" spans="1:7">
      <c r="A948" s="199"/>
      <c r="B948" s="208"/>
      <c r="C948" s="208"/>
      <c r="D948" s="199"/>
      <c r="E948" s="208"/>
      <c r="F948" s="199"/>
      <c r="G948" s="208"/>
    </row>
    <row r="949" spans="1:7">
      <c r="A949" s="199"/>
      <c r="B949" s="208"/>
      <c r="C949" s="208"/>
      <c r="D949" s="199"/>
      <c r="E949" s="208"/>
      <c r="F949" s="199"/>
      <c r="G949" s="208"/>
    </row>
    <row r="950" spans="1:7">
      <c r="A950" s="199"/>
      <c r="B950" s="208"/>
      <c r="C950" s="208"/>
      <c r="D950" s="199"/>
      <c r="E950" s="208"/>
      <c r="F950" s="199"/>
      <c r="G950" s="208"/>
    </row>
    <row r="951" spans="1:7">
      <c r="A951" s="199"/>
      <c r="B951" s="208"/>
      <c r="C951" s="208"/>
      <c r="D951" s="199"/>
      <c r="E951" s="208"/>
      <c r="F951" s="199"/>
      <c r="G951" s="208"/>
    </row>
    <row r="952" spans="1:7">
      <c r="A952" s="199"/>
      <c r="B952" s="208"/>
      <c r="C952" s="208"/>
      <c r="D952" s="199"/>
      <c r="E952" s="208"/>
      <c r="F952" s="199"/>
      <c r="G952" s="208"/>
    </row>
    <row r="953" spans="1:7">
      <c r="A953" s="199"/>
      <c r="B953" s="208"/>
      <c r="C953" s="208"/>
      <c r="D953" s="199"/>
      <c r="E953" s="208"/>
      <c r="F953" s="199"/>
      <c r="G953" s="208"/>
    </row>
    <row r="954" spans="1:7">
      <c r="A954" s="199"/>
      <c r="B954" s="208"/>
      <c r="C954" s="208"/>
      <c r="D954" s="199"/>
      <c r="E954" s="208"/>
      <c r="F954" s="199"/>
      <c r="G954" s="208"/>
    </row>
    <row r="955" spans="1:7">
      <c r="A955" s="199"/>
      <c r="B955" s="208"/>
      <c r="C955" s="208"/>
      <c r="D955" s="199"/>
      <c r="E955" s="208"/>
      <c r="F955" s="199"/>
      <c r="G955" s="208"/>
    </row>
    <row r="956" spans="1:7">
      <c r="A956" s="199"/>
      <c r="B956" s="208"/>
      <c r="C956" s="208"/>
      <c r="D956" s="199"/>
      <c r="E956" s="208"/>
      <c r="F956" s="199"/>
      <c r="G956" s="208"/>
    </row>
    <row r="957" spans="1:7">
      <c r="A957" s="199"/>
      <c r="B957" s="208"/>
      <c r="C957" s="208"/>
      <c r="D957" s="199"/>
      <c r="E957" s="208"/>
      <c r="F957" s="199"/>
      <c r="G957" s="208"/>
    </row>
    <row r="958" spans="1:7">
      <c r="A958" s="199"/>
      <c r="B958" s="208"/>
      <c r="C958" s="208"/>
      <c r="D958" s="199"/>
      <c r="E958" s="208"/>
      <c r="F958" s="199"/>
      <c r="G958" s="208"/>
    </row>
    <row r="959" spans="1:7">
      <c r="A959" s="199"/>
      <c r="B959" s="208"/>
      <c r="C959" s="208"/>
      <c r="D959" s="199"/>
      <c r="E959" s="208"/>
      <c r="F959" s="199"/>
      <c r="G959" s="208"/>
    </row>
    <row r="960" spans="1:7">
      <c r="A960" s="199"/>
      <c r="B960" s="208"/>
      <c r="C960" s="208"/>
      <c r="D960" s="199"/>
      <c r="E960" s="208"/>
      <c r="F960" s="199"/>
      <c r="G960" s="208"/>
    </row>
    <row r="961" spans="1:7">
      <c r="A961" s="199"/>
      <c r="B961" s="208"/>
      <c r="C961" s="208"/>
      <c r="D961" s="199"/>
      <c r="E961" s="208"/>
      <c r="F961" s="199"/>
      <c r="G961" s="208"/>
    </row>
    <row r="962" spans="1:7">
      <c r="A962" s="199"/>
      <c r="B962" s="208"/>
      <c r="C962" s="208"/>
      <c r="D962" s="199"/>
      <c r="E962" s="208"/>
      <c r="F962" s="199"/>
      <c r="G962" s="208"/>
    </row>
    <row r="963" spans="1:7">
      <c r="A963" s="199"/>
      <c r="B963" s="208"/>
      <c r="C963" s="208"/>
      <c r="D963" s="199"/>
      <c r="E963" s="208"/>
      <c r="F963" s="199"/>
      <c r="G963" s="208"/>
    </row>
    <row r="964" spans="1:7">
      <c r="A964" s="199"/>
      <c r="B964" s="208"/>
      <c r="C964" s="208"/>
      <c r="D964" s="199"/>
      <c r="E964" s="208"/>
      <c r="F964" s="199"/>
      <c r="G964" s="208"/>
    </row>
    <row r="965" spans="1:7">
      <c r="A965" s="199"/>
      <c r="B965" s="208"/>
      <c r="C965" s="208"/>
      <c r="D965" s="199"/>
      <c r="E965" s="208"/>
      <c r="F965" s="199"/>
      <c r="G965" s="208"/>
    </row>
    <row r="966" spans="1:7">
      <c r="A966" s="199"/>
      <c r="B966" s="208"/>
      <c r="C966" s="208"/>
      <c r="D966" s="199"/>
      <c r="E966" s="208"/>
      <c r="F966" s="199"/>
      <c r="G966" s="208"/>
    </row>
    <row r="967" spans="1:7">
      <c r="A967" s="199"/>
      <c r="B967" s="208"/>
      <c r="C967" s="208"/>
      <c r="D967" s="199"/>
      <c r="E967" s="208"/>
      <c r="F967" s="199"/>
      <c r="G967" s="208"/>
    </row>
    <row r="968" spans="1:7">
      <c r="A968" s="199"/>
      <c r="B968" s="208"/>
      <c r="C968" s="208"/>
      <c r="D968" s="199"/>
      <c r="E968" s="208"/>
      <c r="F968" s="199"/>
      <c r="G968" s="208"/>
    </row>
    <row r="969" spans="1:7">
      <c r="A969" s="199"/>
      <c r="B969" s="208"/>
      <c r="C969" s="208"/>
      <c r="D969" s="199"/>
      <c r="E969" s="208"/>
      <c r="F969" s="199"/>
      <c r="G969" s="208"/>
    </row>
    <row r="970" spans="1:7">
      <c r="A970" s="199"/>
      <c r="B970" s="208"/>
      <c r="C970" s="208"/>
      <c r="D970" s="199"/>
      <c r="E970" s="208"/>
      <c r="F970" s="199"/>
      <c r="G970" s="208"/>
    </row>
    <row r="971" spans="1:7">
      <c r="A971" s="199"/>
      <c r="B971" s="208"/>
      <c r="C971" s="208"/>
      <c r="D971" s="199"/>
      <c r="E971" s="208"/>
      <c r="F971" s="199"/>
      <c r="G971" s="208"/>
    </row>
    <row r="972" spans="1:7">
      <c r="A972" s="199"/>
      <c r="B972" s="208"/>
      <c r="C972" s="208"/>
      <c r="D972" s="199"/>
      <c r="E972" s="208"/>
      <c r="F972" s="199"/>
      <c r="G972" s="208"/>
    </row>
    <row r="973" spans="1:7">
      <c r="A973" s="199"/>
      <c r="B973" s="208"/>
      <c r="C973" s="208"/>
      <c r="D973" s="199"/>
      <c r="E973" s="208"/>
      <c r="F973" s="199"/>
      <c r="G973" s="208"/>
    </row>
    <row r="974" spans="1:7">
      <c r="A974" s="199"/>
      <c r="B974" s="208"/>
      <c r="C974" s="208"/>
      <c r="D974" s="199"/>
      <c r="E974" s="208"/>
      <c r="F974" s="199"/>
      <c r="G974" s="208"/>
    </row>
    <row r="975" spans="1:7">
      <c r="A975" s="199"/>
      <c r="B975" s="208"/>
      <c r="C975" s="208"/>
      <c r="D975" s="199"/>
      <c r="E975" s="208"/>
      <c r="F975" s="199"/>
      <c r="G975" s="208"/>
    </row>
    <row r="976" spans="1:7">
      <c r="A976" s="199"/>
      <c r="B976" s="208"/>
      <c r="C976" s="208"/>
      <c r="D976" s="199"/>
      <c r="E976" s="208"/>
      <c r="F976" s="199"/>
      <c r="G976" s="208"/>
    </row>
    <row r="977" spans="1:7">
      <c r="A977" s="199"/>
      <c r="B977" s="208"/>
      <c r="C977" s="208"/>
      <c r="D977" s="199"/>
      <c r="E977" s="208"/>
      <c r="F977" s="199"/>
      <c r="G977" s="208"/>
    </row>
    <row r="978" spans="1:7">
      <c r="A978" s="199"/>
      <c r="B978" s="208"/>
      <c r="C978" s="208"/>
      <c r="D978" s="199"/>
      <c r="E978" s="208"/>
      <c r="F978" s="199"/>
      <c r="G978" s="208"/>
    </row>
    <row r="979" spans="1:7">
      <c r="A979" s="199"/>
      <c r="B979" s="208"/>
      <c r="C979" s="208"/>
      <c r="D979" s="199"/>
      <c r="E979" s="208"/>
      <c r="F979" s="199"/>
      <c r="G979" s="208"/>
    </row>
    <row r="980" spans="1:7">
      <c r="A980" s="199"/>
      <c r="B980" s="208"/>
      <c r="C980" s="208"/>
      <c r="D980" s="199"/>
      <c r="E980" s="208"/>
      <c r="F980" s="199"/>
      <c r="G980" s="208"/>
    </row>
    <row r="981" spans="1:7">
      <c r="A981" s="199"/>
      <c r="B981" s="208"/>
      <c r="C981" s="208"/>
      <c r="D981" s="199"/>
      <c r="E981" s="208"/>
      <c r="F981" s="199"/>
      <c r="G981" s="208"/>
    </row>
    <row r="982" spans="1:7">
      <c r="A982" s="199"/>
      <c r="B982" s="208"/>
      <c r="C982" s="208"/>
      <c r="D982" s="199"/>
      <c r="E982" s="208"/>
      <c r="F982" s="199"/>
      <c r="G982" s="208"/>
    </row>
    <row r="983" spans="1:7">
      <c r="A983" s="199"/>
      <c r="B983" s="208"/>
      <c r="C983" s="208"/>
      <c r="D983" s="199"/>
      <c r="E983" s="208"/>
      <c r="F983" s="199"/>
      <c r="G983" s="208"/>
    </row>
    <row r="984" spans="1:7">
      <c r="A984" s="199"/>
      <c r="B984" s="208"/>
      <c r="C984" s="208"/>
      <c r="D984" s="199"/>
      <c r="E984" s="208"/>
      <c r="F984" s="199"/>
      <c r="G984" s="208"/>
    </row>
    <row r="985" spans="1:7">
      <c r="A985" s="199"/>
      <c r="B985" s="208"/>
      <c r="C985" s="208"/>
      <c r="D985" s="199"/>
      <c r="E985" s="208"/>
      <c r="F985" s="199"/>
      <c r="G985" s="208"/>
    </row>
    <row r="986" spans="1:7">
      <c r="A986" s="199"/>
      <c r="B986" s="208"/>
      <c r="C986" s="208"/>
      <c r="D986" s="199"/>
      <c r="E986" s="208"/>
      <c r="F986" s="199"/>
      <c r="G986" s="208"/>
    </row>
    <row r="987" spans="1:7">
      <c r="A987" s="199"/>
      <c r="B987" s="208"/>
      <c r="C987" s="208"/>
      <c r="D987" s="199"/>
      <c r="E987" s="208"/>
      <c r="F987" s="199"/>
      <c r="G987" s="208"/>
    </row>
    <row r="988" spans="1:7">
      <c r="A988" s="199"/>
      <c r="B988" s="208"/>
      <c r="C988" s="208"/>
      <c r="D988" s="199"/>
      <c r="E988" s="208"/>
      <c r="F988" s="199"/>
      <c r="G988" s="208"/>
    </row>
    <row r="989" spans="1:7">
      <c r="A989" s="199"/>
      <c r="B989" s="208"/>
      <c r="C989" s="208"/>
      <c r="D989" s="199"/>
      <c r="E989" s="208"/>
      <c r="F989" s="199"/>
      <c r="G989" s="208"/>
    </row>
    <row r="990" spans="1:7">
      <c r="A990" s="199"/>
      <c r="B990" s="208"/>
      <c r="C990" s="208"/>
      <c r="D990" s="199"/>
      <c r="E990" s="208"/>
      <c r="F990" s="199"/>
      <c r="G990" s="208"/>
    </row>
    <row r="991" spans="1:7">
      <c r="A991" s="199"/>
      <c r="B991" s="208"/>
      <c r="C991" s="208"/>
      <c r="D991" s="199"/>
      <c r="E991" s="208"/>
      <c r="F991" s="199"/>
      <c r="G991" s="208"/>
    </row>
    <row r="992" spans="1:7">
      <c r="A992" s="199"/>
      <c r="B992" s="208"/>
      <c r="C992" s="208"/>
      <c r="D992" s="199"/>
      <c r="E992" s="208"/>
      <c r="F992" s="199"/>
      <c r="G992" s="208"/>
    </row>
    <row r="993" spans="1:7">
      <c r="A993" s="199"/>
      <c r="B993" s="208"/>
      <c r="C993" s="208"/>
      <c r="D993" s="199"/>
      <c r="E993" s="208"/>
      <c r="F993" s="199"/>
      <c r="G993" s="208"/>
    </row>
    <row r="994" spans="1:7">
      <c r="A994" s="199"/>
      <c r="B994" s="208"/>
      <c r="C994" s="208"/>
      <c r="D994" s="199"/>
      <c r="E994" s="208"/>
      <c r="F994" s="199"/>
      <c r="G994" s="208"/>
    </row>
    <row r="995" spans="1:7">
      <c r="A995" s="199"/>
      <c r="B995" s="208"/>
      <c r="C995" s="208"/>
      <c r="D995" s="199"/>
      <c r="E995" s="208"/>
      <c r="F995" s="199"/>
      <c r="G995" s="208"/>
    </row>
    <row r="996" spans="1:7">
      <c r="A996" s="199"/>
      <c r="B996" s="208"/>
      <c r="C996" s="208"/>
      <c r="D996" s="199"/>
      <c r="E996" s="208"/>
      <c r="F996" s="199"/>
      <c r="G996" s="208"/>
    </row>
    <row r="997" spans="1:7">
      <c r="A997" s="199"/>
      <c r="B997" s="208"/>
      <c r="C997" s="208"/>
      <c r="D997" s="199"/>
      <c r="E997" s="208"/>
      <c r="F997" s="199"/>
      <c r="G997" s="208"/>
    </row>
    <row r="998" spans="1:7">
      <c r="A998" s="199"/>
      <c r="B998" s="208"/>
      <c r="C998" s="208"/>
      <c r="D998" s="199"/>
      <c r="E998" s="208"/>
      <c r="F998" s="199"/>
      <c r="G998" s="208"/>
    </row>
    <row r="999" spans="1:7">
      <c r="A999" s="199"/>
      <c r="B999" s="208"/>
      <c r="C999" s="208"/>
      <c r="D999" s="199"/>
      <c r="E999" s="208"/>
      <c r="F999" s="199"/>
      <c r="G999" s="208"/>
    </row>
    <row r="1000" spans="1:7">
      <c r="A1000" s="199"/>
      <c r="B1000" s="208"/>
      <c r="C1000" s="208"/>
      <c r="D1000" s="199"/>
      <c r="E1000" s="208"/>
      <c r="F1000" s="199"/>
      <c r="G1000" s="208"/>
    </row>
    <row r="1001" spans="1:7">
      <c r="G1001" s="208"/>
    </row>
  </sheetData>
  <autoFilter ref="A2:X49" xr:uid="{00000000-0009-0000-0000-000004000000}"/>
  <mergeCells count="23">
    <mergeCell ref="I2:I3"/>
    <mergeCell ref="A1:G1"/>
    <mergeCell ref="J1:V1"/>
    <mergeCell ref="A2:A3"/>
    <mergeCell ref="B2:B3"/>
    <mergeCell ref="C2:C3"/>
    <mergeCell ref="D2:D3"/>
    <mergeCell ref="E2:E3"/>
    <mergeCell ref="F2:F3"/>
    <mergeCell ref="G2:G3"/>
    <mergeCell ref="H2:H3"/>
    <mergeCell ref="V2:V3"/>
    <mergeCell ref="K2:K3"/>
    <mergeCell ref="L2:L3"/>
    <mergeCell ref="M2:M3"/>
    <mergeCell ref="N2:N3"/>
    <mergeCell ref="O2:O3"/>
    <mergeCell ref="U2:U3"/>
    <mergeCell ref="P2:P3"/>
    <mergeCell ref="Q2:Q3"/>
    <mergeCell ref="R2:R3"/>
    <mergeCell ref="S2:S3"/>
    <mergeCell ref="T2:T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2"/>
  <sheetViews>
    <sheetView topLeftCell="A12" workbookViewId="0">
      <selection activeCell="I15" sqref="I15"/>
    </sheetView>
  </sheetViews>
  <sheetFormatPr baseColWidth="10" defaultColWidth="11.42578125" defaultRowHeight="16.5"/>
  <cols>
    <col min="1" max="1" width="4" style="356" bestFit="1" customWidth="1"/>
    <col min="2" max="2" width="11.28515625" style="356" bestFit="1" customWidth="1"/>
    <col min="3" max="3" width="37.42578125" style="356" bestFit="1" customWidth="1"/>
    <col min="4" max="4" width="23.5703125" style="356" hidden="1" customWidth="1"/>
    <col min="5" max="5" width="18" style="356" hidden="1" customWidth="1"/>
    <col min="6" max="6" width="17" style="356" hidden="1" customWidth="1"/>
    <col min="7" max="7" width="14.85546875" style="356" hidden="1" customWidth="1"/>
    <col min="8" max="8" width="19.7109375" style="356" bestFit="1" customWidth="1"/>
    <col min="9" max="9" width="19.7109375" style="356" customWidth="1"/>
    <col min="10" max="10" width="17" style="356" bestFit="1" customWidth="1"/>
    <col min="11" max="11" width="11.5703125" style="356" hidden="1" customWidth="1"/>
    <col min="12" max="12" width="15.140625" style="356" hidden="1" customWidth="1"/>
    <col min="13" max="15" width="0" style="356" hidden="1" customWidth="1"/>
    <col min="16" max="16" width="11.5703125" style="356" hidden="1" customWidth="1"/>
    <col min="17" max="17" width="0" style="356" hidden="1" customWidth="1"/>
    <col min="18" max="18" width="13" style="356" bestFit="1" customWidth="1"/>
    <col min="19" max="16384" width="11.42578125" style="356"/>
  </cols>
  <sheetData>
    <row r="1" spans="1:17">
      <c r="B1" s="553" t="s">
        <v>377</v>
      </c>
      <c r="C1" s="553"/>
      <c r="D1" s="553"/>
      <c r="E1" s="553"/>
      <c r="F1" s="553"/>
      <c r="G1" s="553"/>
      <c r="H1" s="553"/>
      <c r="I1" s="553"/>
      <c r="J1" s="553"/>
    </row>
    <row r="3" spans="1:17">
      <c r="A3" s="554" t="s">
        <v>173</v>
      </c>
      <c r="B3" s="556" t="s">
        <v>378</v>
      </c>
      <c r="C3" s="554" t="s">
        <v>379</v>
      </c>
      <c r="D3" s="554" t="s">
        <v>175</v>
      </c>
      <c r="E3" s="558" t="s">
        <v>176</v>
      </c>
      <c r="F3" s="558" t="s">
        <v>338</v>
      </c>
      <c r="G3" s="558" t="s">
        <v>177</v>
      </c>
      <c r="H3" s="559" t="s">
        <v>339</v>
      </c>
      <c r="I3" s="559" t="s">
        <v>369</v>
      </c>
      <c r="J3" s="559" t="s">
        <v>380</v>
      </c>
      <c r="K3" s="357"/>
      <c r="L3" s="357"/>
      <c r="M3" s="357"/>
      <c r="N3" s="357"/>
      <c r="O3" s="357"/>
      <c r="P3" s="357"/>
      <c r="Q3" s="357"/>
    </row>
    <row r="4" spans="1:17">
      <c r="A4" s="555"/>
      <c r="B4" s="556"/>
      <c r="C4" s="557"/>
      <c r="D4" s="557"/>
      <c r="E4" s="558"/>
      <c r="F4" s="557"/>
      <c r="G4" s="557"/>
      <c r="H4" s="557"/>
      <c r="I4" s="557"/>
      <c r="J4" s="557"/>
      <c r="K4" s="357"/>
      <c r="L4" s="357"/>
      <c r="M4" s="357"/>
      <c r="N4" s="357"/>
      <c r="O4" s="357"/>
      <c r="P4" s="357"/>
      <c r="Q4" s="357"/>
    </row>
    <row r="5" spans="1:17" ht="82.5">
      <c r="A5" s="358">
        <v>33</v>
      </c>
      <c r="B5" s="360" t="s">
        <v>238</v>
      </c>
      <c r="C5" s="359" t="s">
        <v>238</v>
      </c>
      <c r="D5" s="358"/>
      <c r="E5" s="358"/>
      <c r="F5" s="361">
        <v>5004335000</v>
      </c>
      <c r="G5" s="361">
        <v>150130050</v>
      </c>
      <c r="H5" s="362">
        <v>5154465050</v>
      </c>
      <c r="I5" s="403">
        <v>5154465050</v>
      </c>
      <c r="J5" s="363">
        <v>0</v>
      </c>
      <c r="K5" s="357"/>
      <c r="L5" s="357"/>
      <c r="M5" s="357"/>
      <c r="N5" s="357"/>
      <c r="O5" s="357"/>
      <c r="P5" s="357"/>
      <c r="Q5" s="357"/>
    </row>
    <row r="6" spans="1:17">
      <c r="A6" s="364">
        <v>7</v>
      </c>
      <c r="B6" s="365" t="s">
        <v>381</v>
      </c>
      <c r="C6" s="366" t="s">
        <v>202</v>
      </c>
      <c r="D6" s="358" t="s">
        <v>203</v>
      </c>
      <c r="E6" s="358" t="s">
        <v>204</v>
      </c>
      <c r="F6" s="361">
        <v>110592000</v>
      </c>
      <c r="G6" s="361">
        <v>3317760</v>
      </c>
      <c r="H6" s="367">
        <v>113909760</v>
      </c>
      <c r="I6" s="403">
        <v>113909760</v>
      </c>
      <c r="J6" s="368">
        <v>0</v>
      </c>
      <c r="K6" s="357"/>
      <c r="L6" s="357"/>
      <c r="M6" s="357"/>
      <c r="N6" s="357"/>
      <c r="O6" s="357"/>
      <c r="P6" s="357"/>
      <c r="Q6" s="357"/>
    </row>
    <row r="7" spans="1:17">
      <c r="A7" s="364">
        <v>29</v>
      </c>
      <c r="B7" s="369" t="s">
        <v>381</v>
      </c>
      <c r="C7" s="366" t="s">
        <v>233</v>
      </c>
      <c r="D7" s="358"/>
      <c r="E7" s="358"/>
      <c r="F7" s="361">
        <v>9211826</v>
      </c>
      <c r="G7" s="361">
        <v>276354</v>
      </c>
      <c r="H7" s="370">
        <v>9488180</v>
      </c>
      <c r="I7" s="403">
        <v>9488180</v>
      </c>
      <c r="J7" s="368">
        <v>0</v>
      </c>
      <c r="K7" s="357"/>
      <c r="L7" s="357"/>
      <c r="M7" s="357"/>
      <c r="N7" s="357"/>
      <c r="O7" s="357"/>
      <c r="P7" s="357"/>
      <c r="Q7" s="357"/>
    </row>
    <row r="8" spans="1:17">
      <c r="A8" s="371">
        <v>1</v>
      </c>
      <c r="B8" s="372" t="s">
        <v>355</v>
      </c>
      <c r="C8" s="373" t="s">
        <v>191</v>
      </c>
      <c r="D8" s="358" t="s">
        <v>192</v>
      </c>
      <c r="E8" s="358"/>
      <c r="F8" s="361">
        <v>11187000</v>
      </c>
      <c r="G8" s="361">
        <v>335610</v>
      </c>
      <c r="H8" s="374">
        <v>11522610</v>
      </c>
      <c r="I8" s="403">
        <v>11522610</v>
      </c>
      <c r="J8" s="376">
        <v>0</v>
      </c>
      <c r="K8" s="357"/>
      <c r="L8" s="357"/>
      <c r="M8" s="357"/>
      <c r="N8" s="357"/>
      <c r="O8" s="357"/>
      <c r="P8" s="357"/>
      <c r="Q8" s="357"/>
    </row>
    <row r="9" spans="1:17">
      <c r="A9" s="371">
        <v>2</v>
      </c>
      <c r="B9" s="372" t="s">
        <v>355</v>
      </c>
      <c r="C9" s="377" t="s">
        <v>193</v>
      </c>
      <c r="D9" s="358" t="s">
        <v>192</v>
      </c>
      <c r="E9" s="358" t="s">
        <v>194</v>
      </c>
      <c r="F9" s="361">
        <v>635305000</v>
      </c>
      <c r="G9" s="361">
        <v>19059150</v>
      </c>
      <c r="H9" s="374">
        <v>654364150</v>
      </c>
      <c r="I9" s="409">
        <v>654364150</v>
      </c>
      <c r="J9" s="376">
        <v>0</v>
      </c>
      <c r="K9" s="378">
        <v>658765534</v>
      </c>
      <c r="L9" s="379">
        <v>-4401384</v>
      </c>
      <c r="M9" s="357"/>
      <c r="N9" s="357"/>
      <c r="O9" s="357"/>
      <c r="P9" s="357"/>
      <c r="Q9" s="357"/>
    </row>
    <row r="10" spans="1:17">
      <c r="A10" s="371">
        <v>3</v>
      </c>
      <c r="B10" s="372" t="s">
        <v>355</v>
      </c>
      <c r="C10" s="373" t="s">
        <v>195</v>
      </c>
      <c r="D10" s="358" t="s">
        <v>192</v>
      </c>
      <c r="E10" s="358" t="s">
        <v>196</v>
      </c>
      <c r="F10" s="361">
        <v>271548408.89695692</v>
      </c>
      <c r="G10" s="361">
        <v>8146452.2669087052</v>
      </c>
      <c r="H10" s="374">
        <v>279694861.16386563</v>
      </c>
      <c r="I10" s="406">
        <v>279694861.16386563</v>
      </c>
      <c r="J10" s="376">
        <v>0</v>
      </c>
      <c r="K10" s="357"/>
      <c r="L10" s="357"/>
      <c r="M10" s="357"/>
      <c r="N10" s="357"/>
      <c r="O10" s="357"/>
      <c r="P10" s="357"/>
      <c r="Q10" s="357"/>
    </row>
    <row r="11" spans="1:17">
      <c r="A11" s="371">
        <v>4</v>
      </c>
      <c r="B11" s="372" t="s">
        <v>355</v>
      </c>
      <c r="C11" s="373" t="s">
        <v>197</v>
      </c>
      <c r="D11" s="358" t="s">
        <v>192</v>
      </c>
      <c r="E11" s="358" t="s">
        <v>198</v>
      </c>
      <c r="F11" s="361">
        <v>78331271.7971991</v>
      </c>
      <c r="G11" s="361">
        <v>2349938.1539159715</v>
      </c>
      <c r="H11" s="374">
        <v>80681209.951115072</v>
      </c>
      <c r="I11" s="406">
        <v>80681209.951115072</v>
      </c>
      <c r="J11" s="376">
        <v>0</v>
      </c>
      <c r="K11" s="357"/>
      <c r="L11" s="357"/>
      <c r="M11" s="357"/>
      <c r="N11" s="357"/>
      <c r="O11" s="357"/>
      <c r="P11" s="357"/>
      <c r="Q11" s="357"/>
    </row>
    <row r="12" spans="1:17">
      <c r="A12" s="371">
        <v>5</v>
      </c>
      <c r="B12" s="372" t="s">
        <v>355</v>
      </c>
      <c r="C12" s="373" t="s">
        <v>199</v>
      </c>
      <c r="D12" s="358" t="s">
        <v>192</v>
      </c>
      <c r="E12" s="358" t="s">
        <v>198</v>
      </c>
      <c r="F12" s="361">
        <v>20888339.145919763</v>
      </c>
      <c r="G12" s="361">
        <v>626650.17437759042</v>
      </c>
      <c r="H12" s="374">
        <v>21514989.320297353</v>
      </c>
      <c r="I12" s="406">
        <v>21514989.320297353</v>
      </c>
      <c r="J12" s="376">
        <v>0</v>
      </c>
      <c r="K12" s="357"/>
      <c r="L12" s="357"/>
      <c r="M12" s="357"/>
      <c r="N12" s="357"/>
      <c r="O12" s="357"/>
      <c r="P12" s="357"/>
      <c r="Q12" s="357"/>
    </row>
    <row r="13" spans="1:17">
      <c r="A13" s="371">
        <v>6</v>
      </c>
      <c r="B13" s="372" t="s">
        <v>355</v>
      </c>
      <c r="C13" s="373" t="s">
        <v>200</v>
      </c>
      <c r="D13" s="358" t="s">
        <v>192</v>
      </c>
      <c r="E13" s="358" t="s">
        <v>201</v>
      </c>
      <c r="F13" s="361">
        <v>14186980.159924231</v>
      </c>
      <c r="G13" s="361">
        <v>425609.40479772724</v>
      </c>
      <c r="H13" s="374">
        <v>14612589.564721959</v>
      </c>
      <c r="I13" s="406">
        <v>14612589.564721959</v>
      </c>
      <c r="J13" s="376">
        <v>0</v>
      </c>
      <c r="K13" s="357"/>
      <c r="L13" s="357"/>
      <c r="M13" s="357"/>
      <c r="N13" s="357"/>
      <c r="O13" s="357"/>
      <c r="P13" s="357"/>
      <c r="Q13" s="357"/>
    </row>
    <row r="14" spans="1:17">
      <c r="A14" s="371">
        <v>15</v>
      </c>
      <c r="B14" s="372" t="s">
        <v>355</v>
      </c>
      <c r="C14" s="373" t="s">
        <v>205</v>
      </c>
      <c r="D14" s="358" t="s">
        <v>206</v>
      </c>
      <c r="E14" s="358" t="s">
        <v>207</v>
      </c>
      <c r="F14" s="361">
        <v>39271000</v>
      </c>
      <c r="G14" s="361">
        <v>1178130</v>
      </c>
      <c r="H14" s="374">
        <v>40449130</v>
      </c>
      <c r="I14" s="403">
        <v>40449130</v>
      </c>
      <c r="J14" s="376">
        <v>0</v>
      </c>
      <c r="K14" s="357"/>
      <c r="L14" s="357"/>
      <c r="M14" s="357"/>
      <c r="N14" s="357"/>
      <c r="O14" s="357"/>
      <c r="P14" s="357"/>
      <c r="Q14" s="357"/>
    </row>
    <row r="15" spans="1:17">
      <c r="A15" s="371">
        <v>16</v>
      </c>
      <c r="B15" s="372" t="s">
        <v>355</v>
      </c>
      <c r="C15" s="373" t="s">
        <v>208</v>
      </c>
      <c r="D15" s="358" t="s">
        <v>209</v>
      </c>
      <c r="E15" s="358" t="s">
        <v>210</v>
      </c>
      <c r="F15" s="361">
        <v>535312000</v>
      </c>
      <c r="G15" s="361">
        <v>16059360</v>
      </c>
      <c r="H15" s="374">
        <v>551371360</v>
      </c>
      <c r="I15" s="403">
        <v>551371360</v>
      </c>
      <c r="J15" s="376">
        <v>0</v>
      </c>
      <c r="K15" s="357"/>
      <c r="L15" s="357"/>
      <c r="M15" s="357"/>
      <c r="N15" s="357"/>
      <c r="O15" s="357"/>
      <c r="P15" s="357"/>
      <c r="Q15" s="357"/>
    </row>
    <row r="16" spans="1:17">
      <c r="A16" s="371">
        <v>17</v>
      </c>
      <c r="B16" s="372" t="s">
        <v>355</v>
      </c>
      <c r="C16" s="373" t="s">
        <v>211</v>
      </c>
      <c r="D16" s="358" t="s">
        <v>212</v>
      </c>
      <c r="E16" s="358" t="s">
        <v>210</v>
      </c>
      <c r="F16" s="361">
        <v>396853222</v>
      </c>
      <c r="G16" s="361">
        <v>11905596.660000026</v>
      </c>
      <c r="H16" s="374">
        <v>408758818.66000003</v>
      </c>
      <c r="I16" s="408">
        <v>408758818.66000003</v>
      </c>
      <c r="J16" s="376">
        <v>0</v>
      </c>
      <c r="K16" s="357"/>
      <c r="L16" s="357"/>
      <c r="M16" s="357"/>
      <c r="N16" s="357"/>
      <c r="O16" s="357"/>
      <c r="P16" s="357"/>
      <c r="Q16" s="357"/>
    </row>
    <row r="17" spans="1:18">
      <c r="A17" s="371">
        <v>18</v>
      </c>
      <c r="B17" s="372" t="s">
        <v>355</v>
      </c>
      <c r="C17" s="373" t="s">
        <v>213</v>
      </c>
      <c r="D17" s="358" t="s">
        <v>206</v>
      </c>
      <c r="E17" s="358" t="s">
        <v>214</v>
      </c>
      <c r="F17" s="361">
        <v>10501000</v>
      </c>
      <c r="G17" s="361">
        <v>315030</v>
      </c>
      <c r="H17" s="374">
        <v>10816030</v>
      </c>
      <c r="I17" s="405">
        <v>10816030</v>
      </c>
      <c r="J17" s="376">
        <v>0</v>
      </c>
      <c r="K17" s="357"/>
      <c r="L17" s="357"/>
      <c r="M17" s="357"/>
      <c r="N17" s="357"/>
      <c r="O17" s="357"/>
      <c r="P17" s="357"/>
      <c r="Q17" s="357"/>
    </row>
    <row r="18" spans="1:18">
      <c r="A18" s="371">
        <v>19</v>
      </c>
      <c r="B18" s="372" t="s">
        <v>355</v>
      </c>
      <c r="C18" s="373" t="s">
        <v>215</v>
      </c>
      <c r="D18" s="358" t="s">
        <v>209</v>
      </c>
      <c r="E18" s="358" t="s">
        <v>216</v>
      </c>
      <c r="F18" s="361">
        <v>4273188</v>
      </c>
      <c r="G18" s="361">
        <v>128195.63999999966</v>
      </c>
      <c r="H18" s="374">
        <v>4401383.6399999997</v>
      </c>
      <c r="I18" s="411">
        <v>4401383.6399999997</v>
      </c>
      <c r="J18" s="376">
        <v>0</v>
      </c>
      <c r="K18" s="357"/>
      <c r="L18" s="357"/>
      <c r="M18" s="357"/>
      <c r="N18" s="357"/>
      <c r="O18" s="357"/>
      <c r="P18" s="357"/>
      <c r="Q18" s="357"/>
    </row>
    <row r="19" spans="1:18">
      <c r="A19" s="371">
        <v>20</v>
      </c>
      <c r="B19" s="372" t="s">
        <v>355</v>
      </c>
      <c r="C19" s="373" t="s">
        <v>217</v>
      </c>
      <c r="D19" s="358" t="s">
        <v>209</v>
      </c>
      <c r="E19" s="358" t="s">
        <v>218</v>
      </c>
      <c r="F19" s="361">
        <v>5400000</v>
      </c>
      <c r="G19" s="361">
        <v>162000</v>
      </c>
      <c r="H19" s="374">
        <v>5562000</v>
      </c>
      <c r="I19" s="375">
        <v>5562000</v>
      </c>
      <c r="J19" s="376">
        <v>0</v>
      </c>
      <c r="K19" s="357"/>
      <c r="L19" s="357"/>
      <c r="M19" s="357"/>
      <c r="N19" s="357"/>
      <c r="O19" s="357"/>
      <c r="P19" s="378">
        <v>476503650</v>
      </c>
      <c r="Q19" s="357"/>
    </row>
    <row r="20" spans="1:18">
      <c r="A20" s="371">
        <v>21</v>
      </c>
      <c r="B20" s="372" t="s">
        <v>355</v>
      </c>
      <c r="C20" s="373" t="s">
        <v>371</v>
      </c>
      <c r="D20" s="358" t="s">
        <v>209</v>
      </c>
      <c r="E20" s="358" t="s">
        <v>218</v>
      </c>
      <c r="F20" s="361">
        <v>9180000</v>
      </c>
      <c r="G20" s="361">
        <v>275400</v>
      </c>
      <c r="H20" s="374">
        <v>9455400</v>
      </c>
      <c r="I20" s="408">
        <v>9455400</v>
      </c>
      <c r="J20" s="376">
        <v>0</v>
      </c>
      <c r="K20" s="357"/>
      <c r="L20" s="357"/>
      <c r="M20" s="357"/>
      <c r="N20" s="357"/>
      <c r="O20" s="357"/>
      <c r="P20" s="378">
        <v>23128544</v>
      </c>
      <c r="Q20" s="357"/>
    </row>
    <row r="21" spans="1:18">
      <c r="A21" s="371">
        <v>23</v>
      </c>
      <c r="B21" s="372" t="s">
        <v>355</v>
      </c>
      <c r="C21" s="373" t="s">
        <v>353</v>
      </c>
      <c r="D21" s="358" t="s">
        <v>222</v>
      </c>
      <c r="E21" s="358" t="s">
        <v>192</v>
      </c>
      <c r="F21" s="361">
        <v>4000000</v>
      </c>
      <c r="G21" s="361">
        <v>120000</v>
      </c>
      <c r="H21" s="374">
        <v>4120000</v>
      </c>
      <c r="I21" s="404">
        <v>4120000</v>
      </c>
      <c r="J21" s="376">
        <v>0</v>
      </c>
      <c r="K21" s="357"/>
      <c r="L21" s="357"/>
      <c r="M21" s="357"/>
      <c r="N21" s="357"/>
      <c r="O21" s="357"/>
      <c r="P21" s="357"/>
      <c r="Q21" s="357"/>
    </row>
    <row r="22" spans="1:18">
      <c r="A22" s="371">
        <v>24</v>
      </c>
      <c r="B22" s="372" t="s">
        <v>355</v>
      </c>
      <c r="C22" s="373" t="s">
        <v>223</v>
      </c>
      <c r="D22" s="358" t="s">
        <v>203</v>
      </c>
      <c r="E22" s="358" t="s">
        <v>224</v>
      </c>
      <c r="F22" s="361">
        <v>359661949</v>
      </c>
      <c r="G22" s="361">
        <v>10789858.470000029</v>
      </c>
      <c r="H22" s="374">
        <v>370451807.47000003</v>
      </c>
      <c r="I22" s="404">
        <v>370451807.47000003</v>
      </c>
      <c r="J22" s="376">
        <v>0</v>
      </c>
      <c r="K22" s="357"/>
      <c r="L22" s="357"/>
      <c r="M22" s="357"/>
      <c r="N22" s="357"/>
      <c r="O22" s="357"/>
      <c r="P22" s="357"/>
      <c r="Q22" s="357"/>
    </row>
    <row r="23" spans="1:18">
      <c r="A23" s="371">
        <v>25</v>
      </c>
      <c r="B23" s="372" t="s">
        <v>355</v>
      </c>
      <c r="C23" s="377" t="s">
        <v>225</v>
      </c>
      <c r="D23" s="358" t="s">
        <v>203</v>
      </c>
      <c r="E23" s="358" t="s">
        <v>226</v>
      </c>
      <c r="F23" s="361">
        <v>78225000</v>
      </c>
      <c r="G23" s="361">
        <v>2346750</v>
      </c>
      <c r="H23" s="374">
        <v>80571750</v>
      </c>
      <c r="I23" s="403">
        <v>80571750</v>
      </c>
      <c r="J23" s="376">
        <v>0</v>
      </c>
      <c r="K23" s="357"/>
      <c r="L23" s="357"/>
      <c r="M23" s="357"/>
      <c r="N23" s="357"/>
      <c r="O23" s="357"/>
      <c r="P23" s="357"/>
      <c r="Q23" s="357"/>
    </row>
    <row r="24" spans="1:18">
      <c r="A24" s="371">
        <v>26</v>
      </c>
      <c r="B24" s="372" t="s">
        <v>355</v>
      </c>
      <c r="C24" s="377" t="s">
        <v>227</v>
      </c>
      <c r="D24" s="358" t="s">
        <v>228</v>
      </c>
      <c r="E24" s="358" t="s">
        <v>229</v>
      </c>
      <c r="F24" s="361">
        <v>66000000</v>
      </c>
      <c r="G24" s="361">
        <v>1980000</v>
      </c>
      <c r="H24" s="374">
        <v>67980000</v>
      </c>
      <c r="I24" s="403">
        <v>66000000</v>
      </c>
      <c r="J24" s="376">
        <v>-1980000</v>
      </c>
      <c r="K24" s="357"/>
      <c r="L24" s="357"/>
      <c r="M24" s="357"/>
      <c r="N24" s="357"/>
      <c r="O24" s="357"/>
      <c r="P24" s="357"/>
      <c r="Q24" s="357"/>
    </row>
    <row r="25" spans="1:18">
      <c r="A25" s="371">
        <v>27</v>
      </c>
      <c r="B25" s="372" t="s">
        <v>355</v>
      </c>
      <c r="C25" s="377" t="s">
        <v>230</v>
      </c>
      <c r="D25" s="358" t="s">
        <v>203</v>
      </c>
      <c r="E25" s="358"/>
      <c r="F25" s="361">
        <v>6067000</v>
      </c>
      <c r="G25" s="361">
        <v>182010</v>
      </c>
      <c r="H25" s="374">
        <v>6249010</v>
      </c>
      <c r="I25" s="411">
        <v>6249010</v>
      </c>
      <c r="J25" s="376">
        <v>0</v>
      </c>
      <c r="K25" s="357"/>
      <c r="L25" s="357"/>
      <c r="M25" s="357"/>
      <c r="N25" s="357"/>
      <c r="O25" s="357"/>
      <c r="P25" s="357"/>
      <c r="Q25" s="357"/>
      <c r="R25" s="410">
        <f>+I25+I26</f>
        <v>895583970</v>
      </c>
    </row>
    <row r="26" spans="1:18">
      <c r="A26" s="371">
        <v>28</v>
      </c>
      <c r="B26" s="372" t="s">
        <v>355</v>
      </c>
      <c r="C26" s="377" t="s">
        <v>231</v>
      </c>
      <c r="D26" s="358" t="s">
        <v>232</v>
      </c>
      <c r="E26" s="358" t="s">
        <v>204</v>
      </c>
      <c r="F26" s="361">
        <v>863432000</v>
      </c>
      <c r="G26" s="361">
        <v>25902960</v>
      </c>
      <c r="H26" s="374">
        <v>889334960</v>
      </c>
      <c r="I26" s="411">
        <v>889334960</v>
      </c>
      <c r="J26" s="376">
        <v>0</v>
      </c>
      <c r="K26" s="357"/>
      <c r="L26" s="357"/>
      <c r="M26" s="357"/>
      <c r="N26" s="357"/>
      <c r="O26" s="357"/>
      <c r="P26" s="357"/>
      <c r="Q26" s="357"/>
      <c r="R26" s="356">
        <v>-901145970</v>
      </c>
    </row>
    <row r="27" spans="1:18">
      <c r="A27" s="371">
        <v>31</v>
      </c>
      <c r="B27" s="372" t="s">
        <v>355</v>
      </c>
      <c r="C27" s="373" t="s">
        <v>236</v>
      </c>
      <c r="D27" s="358"/>
      <c r="E27" s="358"/>
      <c r="F27" s="361">
        <v>165735000</v>
      </c>
      <c r="G27" s="361">
        <v>4972050</v>
      </c>
      <c r="H27" s="374">
        <v>170707050</v>
      </c>
      <c r="I27" s="403">
        <v>170707050</v>
      </c>
      <c r="J27" s="376">
        <v>0</v>
      </c>
      <c r="K27" s="357"/>
      <c r="L27" s="357"/>
      <c r="M27" s="357"/>
      <c r="N27" s="357"/>
      <c r="O27" s="357"/>
      <c r="P27" s="357"/>
      <c r="Q27" s="357"/>
    </row>
    <row r="28" spans="1:18">
      <c r="A28" s="371">
        <v>32</v>
      </c>
      <c r="B28" s="372" t="s">
        <v>355</v>
      </c>
      <c r="C28" s="373" t="s">
        <v>237</v>
      </c>
      <c r="D28" s="358"/>
      <c r="E28" s="358"/>
      <c r="F28" s="361">
        <v>7454000</v>
      </c>
      <c r="G28" s="361">
        <v>223620</v>
      </c>
      <c r="H28" s="374">
        <v>7677620</v>
      </c>
      <c r="I28" s="403">
        <v>7677620</v>
      </c>
      <c r="J28" s="376">
        <v>0</v>
      </c>
      <c r="K28" s="357"/>
      <c r="L28" s="357"/>
      <c r="M28" s="357"/>
      <c r="N28" s="357"/>
      <c r="O28" s="357"/>
      <c r="P28" s="357"/>
      <c r="Q28" s="357"/>
    </row>
    <row r="29" spans="1:18">
      <c r="A29" s="371">
        <v>36</v>
      </c>
      <c r="B29" s="372" t="s">
        <v>355</v>
      </c>
      <c r="C29" s="373" t="s">
        <v>354</v>
      </c>
      <c r="D29" s="358"/>
      <c r="E29" s="358"/>
      <c r="F29" s="361">
        <v>40000000</v>
      </c>
      <c r="G29" s="361"/>
      <c r="H29" s="374">
        <v>41200000</v>
      </c>
      <c r="I29" s="375">
        <v>41200000</v>
      </c>
      <c r="J29" s="376">
        <v>0</v>
      </c>
      <c r="K29" s="357"/>
      <c r="L29" s="357"/>
      <c r="M29" s="357"/>
      <c r="N29" s="357"/>
      <c r="O29" s="357"/>
      <c r="P29" s="357"/>
      <c r="Q29" s="357"/>
    </row>
    <row r="30" spans="1:18">
      <c r="A30" s="380">
        <v>8</v>
      </c>
      <c r="B30" s="381" t="s">
        <v>382</v>
      </c>
      <c r="C30" s="382" t="s">
        <v>360</v>
      </c>
      <c r="D30" s="358" t="s">
        <v>203</v>
      </c>
      <c r="E30" s="358"/>
      <c r="F30" s="361">
        <v>0</v>
      </c>
      <c r="G30" s="361">
        <v>150000000</v>
      </c>
      <c r="H30" s="403">
        <v>150000000</v>
      </c>
      <c r="I30" s="383">
        <v>0</v>
      </c>
      <c r="J30" s="384">
        <v>-150000000</v>
      </c>
      <c r="K30" s="357"/>
      <c r="L30" s="357"/>
      <c r="M30" s="357"/>
      <c r="N30" s="357"/>
      <c r="O30" s="357"/>
      <c r="P30" s="357"/>
      <c r="Q30" s="357"/>
    </row>
    <row r="31" spans="1:18">
      <c r="A31" s="380">
        <v>9</v>
      </c>
      <c r="B31" s="381" t="s">
        <v>382</v>
      </c>
      <c r="C31" s="382" t="s">
        <v>361</v>
      </c>
      <c r="D31" s="358" t="s">
        <v>203</v>
      </c>
      <c r="E31" s="358"/>
      <c r="F31" s="361">
        <v>72213373</v>
      </c>
      <c r="G31" s="361">
        <v>107786627</v>
      </c>
      <c r="H31" s="383">
        <v>180000000</v>
      </c>
      <c r="I31" s="383">
        <v>74379774.189999998</v>
      </c>
      <c r="J31" s="384">
        <v>-105620225.81</v>
      </c>
      <c r="K31" s="357"/>
      <c r="L31" s="357"/>
      <c r="M31" s="357"/>
      <c r="N31" s="357"/>
      <c r="O31" s="357"/>
      <c r="P31" s="357"/>
      <c r="Q31" s="357"/>
    </row>
    <row r="32" spans="1:18">
      <c r="A32" s="380">
        <v>10</v>
      </c>
      <c r="B32" s="381" t="s">
        <v>382</v>
      </c>
      <c r="C32" s="382" t="s">
        <v>362</v>
      </c>
      <c r="D32" s="358" t="s">
        <v>203</v>
      </c>
      <c r="E32" s="358"/>
      <c r="F32" s="361">
        <v>74757051</v>
      </c>
      <c r="G32" s="361">
        <v>345242949</v>
      </c>
      <c r="H32" s="383">
        <v>420000000</v>
      </c>
      <c r="I32" s="383">
        <v>76999762.530000001</v>
      </c>
      <c r="J32" s="384">
        <v>-343000237.47000003</v>
      </c>
      <c r="K32" s="357"/>
      <c r="L32" s="357"/>
      <c r="M32" s="357"/>
      <c r="N32" s="357"/>
      <c r="O32" s="357"/>
      <c r="P32" s="357"/>
      <c r="Q32" s="357"/>
    </row>
    <row r="33" spans="1:17">
      <c r="A33" s="380">
        <v>11</v>
      </c>
      <c r="B33" s="381" t="s">
        <v>382</v>
      </c>
      <c r="C33" s="382" t="s">
        <v>363</v>
      </c>
      <c r="D33" s="358" t="s">
        <v>203</v>
      </c>
      <c r="E33" s="358"/>
      <c r="F33" s="361">
        <v>0</v>
      </c>
      <c r="G33" s="361">
        <v>500000000</v>
      </c>
      <c r="H33" s="383">
        <v>500000000</v>
      </c>
      <c r="I33" s="383">
        <v>0</v>
      </c>
      <c r="J33" s="384">
        <v>-500000000</v>
      </c>
      <c r="K33" s="357"/>
      <c r="L33" s="357"/>
      <c r="M33" s="357"/>
      <c r="N33" s="357"/>
      <c r="O33" s="357"/>
      <c r="P33" s="357"/>
      <c r="Q33" s="357"/>
    </row>
    <row r="34" spans="1:17">
      <c r="A34" s="380">
        <v>12</v>
      </c>
      <c r="B34" s="381" t="s">
        <v>382</v>
      </c>
      <c r="C34" s="382" t="s">
        <v>364</v>
      </c>
      <c r="D34" s="358" t="s">
        <v>203</v>
      </c>
      <c r="E34" s="358"/>
      <c r="F34" s="361">
        <v>0</v>
      </c>
      <c r="G34" s="361">
        <v>25000000</v>
      </c>
      <c r="H34" s="383">
        <v>25000000</v>
      </c>
      <c r="I34" s="412">
        <v>25000000</v>
      </c>
      <c r="J34" s="384">
        <v>0</v>
      </c>
      <c r="K34" s="357"/>
      <c r="L34" s="357"/>
      <c r="M34" s="357"/>
      <c r="N34" s="357"/>
      <c r="O34" s="357"/>
      <c r="P34" s="357"/>
      <c r="Q34" s="357"/>
    </row>
    <row r="35" spans="1:17">
      <c r="A35" s="380">
        <v>13</v>
      </c>
      <c r="B35" s="381" t="s">
        <v>382</v>
      </c>
      <c r="C35" s="382" t="s">
        <v>365</v>
      </c>
      <c r="D35" s="358" t="s">
        <v>203</v>
      </c>
      <c r="E35" s="358"/>
      <c r="F35" s="361">
        <v>0</v>
      </c>
      <c r="G35" s="361">
        <v>200000000</v>
      </c>
      <c r="H35" s="383">
        <v>200000000</v>
      </c>
      <c r="I35" s="412">
        <v>200000000</v>
      </c>
      <c r="J35" s="384">
        <v>0</v>
      </c>
      <c r="K35" s="357"/>
      <c r="L35" s="357"/>
      <c r="M35" s="357"/>
      <c r="N35" s="357"/>
      <c r="O35" s="357"/>
      <c r="P35" s="357"/>
      <c r="Q35" s="357"/>
    </row>
    <row r="36" spans="1:17">
      <c r="A36" s="380">
        <v>14</v>
      </c>
      <c r="B36" s="381" t="s">
        <v>382</v>
      </c>
      <c r="C36" s="382" t="s">
        <v>367</v>
      </c>
      <c r="D36" s="358" t="s">
        <v>203</v>
      </c>
      <c r="E36" s="358"/>
      <c r="F36" s="361">
        <v>0</v>
      </c>
      <c r="G36" s="361">
        <v>431102925</v>
      </c>
      <c r="H36" s="383">
        <v>431102925</v>
      </c>
      <c r="I36" s="383">
        <v>405559199</v>
      </c>
      <c r="J36" s="384">
        <v>-25543726</v>
      </c>
      <c r="K36" s="357"/>
      <c r="L36" s="357"/>
      <c r="M36" s="357"/>
      <c r="N36" s="357"/>
      <c r="O36" s="357"/>
      <c r="P36" s="357"/>
      <c r="Q36" s="357"/>
    </row>
    <row r="37" spans="1:17">
      <c r="A37" s="380">
        <v>35</v>
      </c>
      <c r="B37" s="381" t="s">
        <v>382</v>
      </c>
      <c r="C37" s="385" t="s">
        <v>240</v>
      </c>
      <c r="D37" s="358"/>
      <c r="E37" s="358"/>
      <c r="F37" s="361">
        <v>100124800</v>
      </c>
      <c r="G37" s="361"/>
      <c r="H37" s="407">
        <v>103128544</v>
      </c>
      <c r="I37" s="383">
        <v>80000000</v>
      </c>
      <c r="J37" s="384">
        <v>-23128544</v>
      </c>
      <c r="K37" s="379">
        <v>499632194</v>
      </c>
      <c r="L37" s="387">
        <v>476503650</v>
      </c>
      <c r="M37" s="357"/>
      <c r="N37" s="357"/>
      <c r="O37" s="357"/>
      <c r="P37" s="357"/>
      <c r="Q37" s="357"/>
    </row>
    <row r="38" spans="1:17">
      <c r="A38" s="380">
        <v>37</v>
      </c>
      <c r="B38" s="381" t="s">
        <v>382</v>
      </c>
      <c r="C38" s="382" t="s">
        <v>368</v>
      </c>
      <c r="D38" s="358"/>
      <c r="E38" s="358"/>
      <c r="F38" s="361">
        <v>36000000</v>
      </c>
      <c r="G38" s="361">
        <v>1080000</v>
      </c>
      <c r="H38" s="386">
        <v>37080000</v>
      </c>
      <c r="I38" s="405">
        <v>36000000</v>
      </c>
      <c r="J38" s="384">
        <v>-1080000</v>
      </c>
      <c r="K38" s="357"/>
      <c r="L38" s="357"/>
      <c r="M38" s="357"/>
      <c r="N38" s="357"/>
      <c r="O38" s="357"/>
      <c r="P38" s="357"/>
      <c r="Q38" s="357"/>
    </row>
    <row r="39" spans="1:17" ht="33">
      <c r="A39" s="388">
        <v>22</v>
      </c>
      <c r="B39" s="389" t="s">
        <v>357</v>
      </c>
      <c r="C39" s="390" t="s">
        <v>219</v>
      </c>
      <c r="D39" s="358" t="s">
        <v>220</v>
      </c>
      <c r="E39" s="358" t="s">
        <v>221</v>
      </c>
      <c r="F39" s="361">
        <v>36500000</v>
      </c>
      <c r="G39" s="361">
        <v>1095000</v>
      </c>
      <c r="H39" s="391">
        <v>37595000</v>
      </c>
      <c r="I39" s="403">
        <v>39930000</v>
      </c>
      <c r="J39" s="393">
        <v>2335000</v>
      </c>
      <c r="K39" s="357" t="s">
        <v>376</v>
      </c>
      <c r="L39" s="357"/>
      <c r="M39" s="357"/>
      <c r="N39" s="357"/>
      <c r="O39" s="357"/>
      <c r="P39" s="357"/>
      <c r="Q39" s="357"/>
    </row>
    <row r="40" spans="1:17" ht="33">
      <c r="A40" s="388">
        <v>30</v>
      </c>
      <c r="B40" s="389" t="s">
        <v>357</v>
      </c>
      <c r="C40" s="394" t="s">
        <v>234</v>
      </c>
      <c r="D40" s="358" t="s">
        <v>203</v>
      </c>
      <c r="E40" s="358" t="s">
        <v>235</v>
      </c>
      <c r="F40" s="361">
        <v>1033000</v>
      </c>
      <c r="G40" s="361">
        <v>30990</v>
      </c>
      <c r="H40" s="391">
        <v>1063990</v>
      </c>
      <c r="I40" s="403">
        <v>1063990</v>
      </c>
      <c r="J40" s="393">
        <v>0</v>
      </c>
      <c r="K40" s="357"/>
      <c r="L40" s="357"/>
      <c r="M40" s="357"/>
      <c r="N40" s="357"/>
      <c r="O40" s="357"/>
      <c r="P40" s="357"/>
      <c r="Q40" s="357"/>
    </row>
    <row r="41" spans="1:17" ht="33">
      <c r="A41" s="388">
        <v>34</v>
      </c>
      <c r="B41" s="389" t="s">
        <v>357</v>
      </c>
      <c r="C41" s="390" t="s">
        <v>383</v>
      </c>
      <c r="D41" s="358"/>
      <c r="E41" s="358"/>
      <c r="F41" s="361">
        <v>628884000</v>
      </c>
      <c r="G41" s="361">
        <v>18866520</v>
      </c>
      <c r="H41" s="391">
        <v>647750520</v>
      </c>
      <c r="I41" s="392">
        <v>554864030</v>
      </c>
      <c r="J41" s="393">
        <v>-92886490</v>
      </c>
      <c r="K41" s="357"/>
      <c r="L41" s="357"/>
      <c r="M41" s="357"/>
      <c r="N41" s="357"/>
      <c r="O41" s="357"/>
      <c r="P41" s="357"/>
      <c r="Q41" s="357"/>
    </row>
    <row r="42" spans="1:17">
      <c r="A42" s="199"/>
      <c r="B42" s="199"/>
      <c r="C42" s="395" t="s">
        <v>25</v>
      </c>
      <c r="D42" s="396"/>
      <c r="E42" s="396"/>
      <c r="F42" s="397">
        <v>9726463409</v>
      </c>
      <c r="G42" s="397">
        <v>2041413545.7700002</v>
      </c>
      <c r="H42" s="398">
        <f>SUM(H5:H41)</f>
        <v>11742080698.77</v>
      </c>
      <c r="I42" s="398">
        <f>SUM(I5:I41)</f>
        <v>10501176475.490002</v>
      </c>
      <c r="J42" s="398">
        <f>SUM(J5:J41)</f>
        <v>-1240904223.28</v>
      </c>
    </row>
  </sheetData>
  <mergeCells count="11">
    <mergeCell ref="B1:J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0">
    <tabColor rgb="FF00FF00"/>
    <pageSetUpPr fitToPage="1"/>
  </sheetPr>
  <dimension ref="B1:G45"/>
  <sheetViews>
    <sheetView tabSelected="1" zoomScale="85" zoomScaleNormal="85" workbookViewId="0">
      <pane ySplit="1" topLeftCell="A10" activePane="bottomLeft" state="frozen"/>
      <selection activeCell="B1" sqref="B1"/>
      <selection pane="bottomLeft" activeCell="F12" sqref="F12"/>
    </sheetView>
  </sheetViews>
  <sheetFormatPr baseColWidth="10" defaultColWidth="11.42578125" defaultRowHeight="18"/>
  <cols>
    <col min="1" max="1" width="0.85546875" style="77" customWidth="1"/>
    <col min="2" max="2" width="16.85546875" style="77" customWidth="1"/>
    <col min="3" max="3" width="82.5703125" style="77" bestFit="1" customWidth="1"/>
    <col min="4" max="4" width="25.5703125" style="78" bestFit="1" customWidth="1"/>
    <col min="5" max="5" width="24.85546875" style="79" customWidth="1"/>
    <col min="6" max="6" width="26.140625" style="80" customWidth="1"/>
    <col min="7" max="7" width="15" style="77" customWidth="1"/>
    <col min="8" max="16384" width="11.42578125" style="77"/>
  </cols>
  <sheetData>
    <row r="1" spans="2:7" ht="5.25" customHeight="1"/>
    <row r="2" spans="2:7" s="81" customFormat="1" ht="46.5" customHeight="1">
      <c r="B2" s="119" t="s">
        <v>75</v>
      </c>
      <c r="C2" s="119" t="s">
        <v>76</v>
      </c>
      <c r="D2" s="120" t="s">
        <v>331</v>
      </c>
      <c r="E2" s="121" t="s">
        <v>330</v>
      </c>
      <c r="F2" s="122" t="s">
        <v>332</v>
      </c>
    </row>
    <row r="3" spans="2:7" s="82" customFormat="1" ht="15.75">
      <c r="B3" s="83" t="s">
        <v>2</v>
      </c>
      <c r="C3" s="83" t="s">
        <v>3</v>
      </c>
      <c r="D3" s="277">
        <f>+'Presupuesto 2024 '!H2</f>
        <v>12362135000</v>
      </c>
      <c r="E3" s="277">
        <v>13261786131</v>
      </c>
      <c r="F3" s="334">
        <f>+E3</f>
        <v>13261786131</v>
      </c>
      <c r="G3" s="342">
        <f>(F3-D3)/D3</f>
        <v>7.2774737616115664E-2</v>
      </c>
    </row>
    <row r="4" spans="2:7" s="82" customFormat="1" ht="15.75" customHeight="1">
      <c r="B4" s="109" t="s">
        <v>4</v>
      </c>
      <c r="C4" s="83" t="s">
        <v>5</v>
      </c>
      <c r="D4" s="277">
        <f>+'Presupuesto 2024 '!H3</f>
        <v>4355792000</v>
      </c>
      <c r="E4" s="277">
        <v>4323305494</v>
      </c>
      <c r="F4" s="334">
        <f>+E4</f>
        <v>4323305494</v>
      </c>
      <c r="G4" s="342">
        <f t="shared" ref="G4:G25" si="0">(F4-D4)/D4</f>
        <v>-7.4582317061971737E-3</v>
      </c>
    </row>
    <row r="5" spans="2:7" s="82" customFormat="1" ht="15.75" customHeight="1">
      <c r="B5" s="109" t="s">
        <v>6</v>
      </c>
      <c r="C5" s="84" t="s">
        <v>7</v>
      </c>
      <c r="D5" s="277">
        <f>+'Presupuesto 2024 '!H4</f>
        <v>2077851000</v>
      </c>
      <c r="E5" s="277">
        <v>2934952525</v>
      </c>
      <c r="F5" s="334">
        <f>+E5</f>
        <v>2934952525</v>
      </c>
      <c r="G5" s="342">
        <f t="shared" si="0"/>
        <v>0.41249421878662135</v>
      </c>
    </row>
    <row r="6" spans="2:7" s="106" customFormat="1" ht="15.75" customHeight="1">
      <c r="B6" s="110" t="s">
        <v>29</v>
      </c>
      <c r="C6" s="107" t="s">
        <v>38</v>
      </c>
      <c r="D6" s="335">
        <f>SUM(D3:D5)</f>
        <v>18795778000</v>
      </c>
      <c r="E6" s="402">
        <f>SUM(E3:E5)</f>
        <v>20520044150</v>
      </c>
      <c r="F6" s="402">
        <f>SUM(F3:F5)</f>
        <v>20520044150</v>
      </c>
      <c r="G6" s="342">
        <f t="shared" si="0"/>
        <v>9.1736886336920981E-2</v>
      </c>
    </row>
    <row r="7" spans="2:7" s="82" customFormat="1" ht="15.75" customHeight="1">
      <c r="B7" s="112" t="s">
        <v>8</v>
      </c>
      <c r="C7" s="84" t="s">
        <v>41</v>
      </c>
      <c r="D7" s="333">
        <f>+'Presupuesto 2024 '!H5</f>
        <v>9714150000</v>
      </c>
      <c r="E7" s="277">
        <f>+'PPTO 2025 DAF'!G45</f>
        <v>11742080698.77</v>
      </c>
      <c r="F7" s="334">
        <f>+E27-F6-F14-F18-F21</f>
        <v>10501176475</v>
      </c>
      <c r="G7" s="342">
        <f t="shared" si="0"/>
        <v>8.1018563126984869E-2</v>
      </c>
    </row>
    <row r="8" spans="2:7" s="106" customFormat="1" ht="15.75" customHeight="1">
      <c r="B8" s="113" t="s">
        <v>8</v>
      </c>
      <c r="C8" s="107" t="s">
        <v>39</v>
      </c>
      <c r="D8" s="335">
        <f>SUM(D7:D7)</f>
        <v>9714150000</v>
      </c>
      <c r="E8" s="335">
        <f>SUM(E7:E7)</f>
        <v>11742080698.77</v>
      </c>
      <c r="F8" s="335">
        <f>SUM(F7:F7)</f>
        <v>10501176475</v>
      </c>
      <c r="G8" s="342">
        <f t="shared" si="0"/>
        <v>8.1018563126984869E-2</v>
      </c>
    </row>
    <row r="9" spans="2:7" s="106" customFormat="1" ht="15.75" customHeight="1">
      <c r="B9" s="99" t="s">
        <v>302</v>
      </c>
      <c r="C9" s="84" t="s">
        <v>303</v>
      </c>
      <c r="D9" s="333">
        <f>+'Presupuesto 2024 '!H6</f>
        <v>596507000</v>
      </c>
      <c r="E9" s="335">
        <v>0</v>
      </c>
      <c r="F9" s="335"/>
      <c r="G9" s="342"/>
    </row>
    <row r="10" spans="2:7" s="82" customFormat="1" ht="15.75" customHeight="1">
      <c r="B10" s="99" t="s">
        <v>9</v>
      </c>
      <c r="C10" s="84" t="s">
        <v>10</v>
      </c>
      <c r="D10" s="334">
        <f>+'Presupuesto 2024 '!H7</f>
        <v>47935000</v>
      </c>
      <c r="E10" s="277">
        <v>50000000</v>
      </c>
      <c r="F10" s="334">
        <f>+E10</f>
        <v>50000000</v>
      </c>
      <c r="G10" s="342">
        <f t="shared" si="0"/>
        <v>4.3079169708980909E-2</v>
      </c>
    </row>
    <row r="11" spans="2:7" s="82" customFormat="1" ht="15.75" customHeight="1">
      <c r="B11" s="99" t="s">
        <v>11</v>
      </c>
      <c r="C11" s="84" t="s">
        <v>12</v>
      </c>
      <c r="D11" s="334">
        <f>+'Presupuesto 2024 '!H8</f>
        <v>72557000</v>
      </c>
      <c r="E11" s="277">
        <v>72557000</v>
      </c>
      <c r="F11" s="334">
        <f>+E11</f>
        <v>72557000</v>
      </c>
      <c r="G11" s="342">
        <f t="shared" si="0"/>
        <v>0</v>
      </c>
    </row>
    <row r="12" spans="2:7" s="82" customFormat="1" ht="15.75" customHeight="1">
      <c r="B12" s="99" t="s">
        <v>13</v>
      </c>
      <c r="C12" s="84" t="s">
        <v>14</v>
      </c>
      <c r="D12" s="334">
        <f>+'Presupuesto 2024 '!H9</f>
        <v>80619000</v>
      </c>
      <c r="E12" s="277">
        <v>80619000</v>
      </c>
      <c r="F12" s="334">
        <f>+E12</f>
        <v>80619000</v>
      </c>
      <c r="G12" s="342">
        <f t="shared" si="0"/>
        <v>0</v>
      </c>
    </row>
    <row r="13" spans="2:7" s="82" customFormat="1" ht="15.75" customHeight="1">
      <c r="B13" s="99" t="s">
        <v>299</v>
      </c>
      <c r="C13" s="84" t="s">
        <v>300</v>
      </c>
      <c r="D13" s="334">
        <f>+'Presupuesto 2024 '!H10</f>
        <v>200000000</v>
      </c>
      <c r="E13" s="277">
        <v>1006265449</v>
      </c>
      <c r="F13" s="334">
        <f>+E13</f>
        <v>1006265449</v>
      </c>
      <c r="G13" s="342">
        <f t="shared" si="0"/>
        <v>4.0313272449999999</v>
      </c>
    </row>
    <row r="14" spans="2:7" s="106" customFormat="1" ht="15.75" customHeight="1">
      <c r="B14" s="113" t="s">
        <v>15</v>
      </c>
      <c r="C14" s="107" t="s">
        <v>40</v>
      </c>
      <c r="D14" s="335">
        <f>SUM(D9:D13)</f>
        <v>997618000</v>
      </c>
      <c r="E14" s="335">
        <f>SUM(E10:E13)</f>
        <v>1209441449</v>
      </c>
      <c r="F14" s="335">
        <f>SUM(F10:F13)</f>
        <v>1209441449</v>
      </c>
      <c r="G14" s="342">
        <f t="shared" si="0"/>
        <v>0.21232921719535935</v>
      </c>
    </row>
    <row r="15" spans="2:7" s="82" customFormat="1" ht="15.75" customHeight="1">
      <c r="B15" s="112" t="s">
        <v>16</v>
      </c>
      <c r="C15" s="84" t="s">
        <v>17</v>
      </c>
      <c r="D15" s="333">
        <f>+'Presupuesto 2024 '!H11</f>
        <v>192951000</v>
      </c>
      <c r="E15" s="334">
        <v>198739530</v>
      </c>
      <c r="F15" s="334">
        <f>+E15</f>
        <v>198739530</v>
      </c>
      <c r="G15" s="342">
        <f t="shared" si="0"/>
        <v>0.03</v>
      </c>
    </row>
    <row r="16" spans="2:7" s="82" customFormat="1" ht="15.75" customHeight="1">
      <c r="B16" s="112" t="s">
        <v>18</v>
      </c>
      <c r="C16" s="84" t="s">
        <v>19</v>
      </c>
      <c r="D16" s="333">
        <f>+'Presupuesto 2024 '!H12</f>
        <v>725000</v>
      </c>
      <c r="E16" s="334">
        <v>746750</v>
      </c>
      <c r="F16" s="334">
        <f>+E16</f>
        <v>746750</v>
      </c>
      <c r="G16" s="342">
        <f t="shared" si="0"/>
        <v>0.03</v>
      </c>
    </row>
    <row r="17" spans="2:7" s="82" customFormat="1" ht="15.75" customHeight="1">
      <c r="B17" s="109" t="s">
        <v>20</v>
      </c>
      <c r="C17" s="84" t="s">
        <v>21</v>
      </c>
      <c r="D17" s="333">
        <f>+'Presupuesto 2024 '!H13</f>
        <v>700000000</v>
      </c>
      <c r="E17" s="334">
        <v>900000000</v>
      </c>
      <c r="F17" s="334">
        <v>900000000</v>
      </c>
      <c r="G17" s="342">
        <f t="shared" si="0"/>
        <v>0.2857142857142857</v>
      </c>
    </row>
    <row r="18" spans="2:7" s="106" customFormat="1" ht="15.75" customHeight="1">
      <c r="B18" s="110" t="s">
        <v>22</v>
      </c>
      <c r="C18" s="107" t="s">
        <v>30</v>
      </c>
      <c r="D18" s="108">
        <f>SUM(D15:D17)</f>
        <v>893676000</v>
      </c>
      <c r="E18" s="111">
        <f>SUM(E15:E17)</f>
        <v>1099486280</v>
      </c>
      <c r="F18" s="111">
        <f>SUM(F15:F17)</f>
        <v>1099486280</v>
      </c>
      <c r="G18" s="342">
        <f t="shared" si="0"/>
        <v>0.23029630425344308</v>
      </c>
    </row>
    <row r="19" spans="2:7" s="87" customFormat="1" ht="18.600000000000001" customHeight="1">
      <c r="B19" s="567" t="s">
        <v>23</v>
      </c>
      <c r="C19" s="567"/>
      <c r="D19" s="102">
        <f>+D6+D8+D14+D18</f>
        <v>30401222000</v>
      </c>
      <c r="E19" s="102">
        <f>+E6+E8+E14+E18</f>
        <v>34571052577.770004</v>
      </c>
      <c r="F19" s="102">
        <f>+F6+F8+F14+F18</f>
        <v>33330148354</v>
      </c>
      <c r="G19" s="342">
        <f t="shared" si="0"/>
        <v>9.6342388934234288E-2</v>
      </c>
    </row>
    <row r="20" spans="2:7" s="82" customFormat="1" ht="15.75" customHeight="1">
      <c r="B20" s="112" t="s">
        <v>43</v>
      </c>
      <c r="C20" s="84" t="s">
        <v>36</v>
      </c>
      <c r="D20" s="86">
        <v>0</v>
      </c>
      <c r="E20" s="333">
        <v>913543117</v>
      </c>
      <c r="F20" s="334">
        <f>+E20</f>
        <v>913543117</v>
      </c>
      <c r="G20" s="401">
        <f>+F19+F21</f>
        <v>34243691471</v>
      </c>
    </row>
    <row r="21" spans="2:7" s="106" customFormat="1" ht="14.45" customHeight="1">
      <c r="B21" s="110" t="s">
        <v>42</v>
      </c>
      <c r="C21" s="107" t="s">
        <v>37</v>
      </c>
      <c r="D21" s="108">
        <f>+D20</f>
        <v>0</v>
      </c>
      <c r="E21" s="335">
        <f>+E20</f>
        <v>913543117</v>
      </c>
      <c r="F21" s="402">
        <f>+F20</f>
        <v>913543117</v>
      </c>
      <c r="G21" s="342"/>
    </row>
    <row r="22" spans="2:7" s="87" customFormat="1" hidden="1">
      <c r="B22" s="568" t="s">
        <v>31</v>
      </c>
      <c r="C22" s="568"/>
      <c r="D22" s="114" t="e">
        <f>+#REF!</f>
        <v>#REF!</v>
      </c>
      <c r="E22" s="114">
        <f>+E33</f>
        <v>1472923535748</v>
      </c>
      <c r="F22" s="114">
        <f>+E22</f>
        <v>1472923535748</v>
      </c>
      <c r="G22" s="342" t="e">
        <f t="shared" si="0"/>
        <v>#REF!</v>
      </c>
    </row>
    <row r="23" spans="2:7" s="87" customFormat="1" ht="0.6" customHeight="1">
      <c r="B23" s="569" t="s">
        <v>32</v>
      </c>
      <c r="C23" s="569"/>
      <c r="D23" s="115" t="e">
        <f>+D19+#REF!+D22</f>
        <v>#REF!</v>
      </c>
      <c r="E23" s="115" t="e">
        <f>+E19+#REF!+E22</f>
        <v>#REF!</v>
      </c>
      <c r="F23" s="115" t="e">
        <f>+F19+#REF!+F22</f>
        <v>#REF!</v>
      </c>
      <c r="G23" s="342" t="e">
        <f t="shared" si="0"/>
        <v>#REF!</v>
      </c>
    </row>
    <row r="24" spans="2:7" s="87" customFormat="1" ht="18.75" customHeight="1">
      <c r="B24" s="567" t="s">
        <v>31</v>
      </c>
      <c r="C24" s="567"/>
      <c r="D24" s="102">
        <f>+'Presupuesto 2024 '!H30</f>
        <v>367474229073</v>
      </c>
      <c r="E24" s="102">
        <v>1472924000000</v>
      </c>
      <c r="F24" s="102">
        <f>+E31</f>
        <v>218887535748</v>
      </c>
      <c r="G24" s="342">
        <f t="shared" si="0"/>
        <v>-0.40434588760095813</v>
      </c>
    </row>
    <row r="25" spans="2:7" s="87" customFormat="1" ht="18.75" customHeight="1">
      <c r="B25" s="570" t="s">
        <v>32</v>
      </c>
      <c r="C25" s="570"/>
      <c r="D25" s="116">
        <f>+D19+D24</f>
        <v>397875451073</v>
      </c>
      <c r="E25" s="116">
        <f>+E19+E24+E21</f>
        <v>1508408595694.77</v>
      </c>
      <c r="F25" s="116">
        <f>+F19+F24+F21</f>
        <v>253131227219</v>
      </c>
      <c r="G25" s="342">
        <f t="shared" si="0"/>
        <v>-0.36379279863497566</v>
      </c>
    </row>
    <row r="26" spans="2:7" ht="17.25" thickBot="1">
      <c r="B26" s="82"/>
      <c r="C26" s="82"/>
      <c r="D26" s="85"/>
      <c r="E26" s="85"/>
    </row>
    <row r="27" spans="2:7" ht="17.25">
      <c r="B27" s="561" t="s">
        <v>24</v>
      </c>
      <c r="C27" s="562"/>
      <c r="D27" s="562"/>
      <c r="E27" s="88">
        <v>34243691471</v>
      </c>
      <c r="F27" s="89">
        <f>+E27/E29</f>
        <v>0.96502977702088066</v>
      </c>
    </row>
    <row r="28" spans="2:7" ht="17.25">
      <c r="B28" s="563" t="s">
        <v>77</v>
      </c>
      <c r="C28" s="564"/>
      <c r="D28" s="564"/>
      <c r="E28" s="90">
        <f>(E19+E21)-E27</f>
        <v>1240904223.7700043</v>
      </c>
      <c r="F28" s="89">
        <f>+E28/E29</f>
        <v>3.4970222979119316E-2</v>
      </c>
    </row>
    <row r="29" spans="2:7" thickBot="1">
      <c r="B29" s="565" t="s">
        <v>47</v>
      </c>
      <c r="C29" s="566"/>
      <c r="D29" s="566"/>
      <c r="E29" s="91">
        <f>+E27+E28</f>
        <v>35484595694.770004</v>
      </c>
      <c r="G29" s="353"/>
    </row>
    <row r="30" spans="2:7" ht="18.75" thickBot="1">
      <c r="B30" s="92"/>
      <c r="C30" s="92"/>
      <c r="D30" s="92"/>
      <c r="E30" s="93"/>
    </row>
    <row r="31" spans="2:7" ht="17.25">
      <c r="B31" s="561" t="s">
        <v>33</v>
      </c>
      <c r="C31" s="562"/>
      <c r="D31" s="562"/>
      <c r="E31" s="117">
        <v>218887535748</v>
      </c>
    </row>
    <row r="32" spans="2:7" ht="17.25">
      <c r="B32" s="563" t="s">
        <v>34</v>
      </c>
      <c r="C32" s="564"/>
      <c r="D32" s="564"/>
      <c r="E32" s="94">
        <v>1254036000000</v>
      </c>
      <c r="G32" s="222"/>
    </row>
    <row r="33" spans="2:7" thickBot="1">
      <c r="B33" s="565" t="s">
        <v>35</v>
      </c>
      <c r="C33" s="566"/>
      <c r="D33" s="566"/>
      <c r="E33" s="95">
        <f>+E31+E32</f>
        <v>1472923535748</v>
      </c>
      <c r="F33" s="256"/>
      <c r="G33" s="249"/>
    </row>
    <row r="34" spans="2:7">
      <c r="B34" s="92"/>
      <c r="C34" s="92"/>
      <c r="D34" s="92"/>
      <c r="E34" s="93"/>
      <c r="F34" s="250"/>
    </row>
    <row r="35" spans="2:7" ht="17.25">
      <c r="B35" s="560" t="s">
        <v>374</v>
      </c>
      <c r="C35" s="560"/>
      <c r="D35" s="560"/>
      <c r="E35" s="118">
        <f>+E27+E31</f>
        <v>253131227219</v>
      </c>
      <c r="F35" s="250"/>
      <c r="G35" s="222"/>
    </row>
    <row r="36" spans="2:7">
      <c r="B36" s="92"/>
      <c r="C36" s="92"/>
      <c r="D36" s="92"/>
      <c r="E36" s="93"/>
      <c r="F36" s="251"/>
    </row>
    <row r="37" spans="2:7" s="82" customFormat="1" ht="31.5">
      <c r="C37" s="96" t="s">
        <v>26</v>
      </c>
      <c r="D37" s="97" t="s">
        <v>298</v>
      </c>
      <c r="E37" s="97" t="s">
        <v>51</v>
      </c>
      <c r="F37" s="98" t="s">
        <v>373</v>
      </c>
    </row>
    <row r="38" spans="2:7" s="82" customFormat="1" ht="15.75">
      <c r="C38" s="99" t="s">
        <v>27</v>
      </c>
      <c r="D38" s="218">
        <f>+F6</f>
        <v>20520044150</v>
      </c>
      <c r="E38" s="219">
        <v>0</v>
      </c>
      <c r="F38" s="218">
        <f>+D38+E38</f>
        <v>20520044150</v>
      </c>
    </row>
    <row r="39" spans="2:7" s="82" customFormat="1" ht="15.75">
      <c r="C39" s="99" t="s">
        <v>28</v>
      </c>
      <c r="D39" s="218">
        <f>+F8</f>
        <v>10501176475</v>
      </c>
      <c r="E39" s="351">
        <f>+F39-D39</f>
        <v>1240904223.7700005</v>
      </c>
      <c r="F39" s="218">
        <f>+E8</f>
        <v>11742080698.77</v>
      </c>
      <c r="G39" s="100"/>
    </row>
    <row r="40" spans="2:7" s="82" customFormat="1" ht="15.75">
      <c r="C40" s="99" t="s">
        <v>48</v>
      </c>
      <c r="D40" s="218">
        <f>+F14</f>
        <v>1209441449</v>
      </c>
      <c r="E40" s="219">
        <f>+F40-D40</f>
        <v>0</v>
      </c>
      <c r="F40" s="218">
        <f>+E14</f>
        <v>1209441449</v>
      </c>
    </row>
    <row r="41" spans="2:7" s="82" customFormat="1" ht="15.75">
      <c r="C41" s="99" t="s">
        <v>49</v>
      </c>
      <c r="D41" s="218">
        <f>+F18</f>
        <v>1099486280</v>
      </c>
      <c r="E41" s="219">
        <f>+F41-D41</f>
        <v>0</v>
      </c>
      <c r="F41" s="218">
        <f>+E18</f>
        <v>1099486280</v>
      </c>
    </row>
    <row r="42" spans="2:7" s="82" customFormat="1" ht="15.75">
      <c r="C42" s="99" t="s">
        <v>375</v>
      </c>
      <c r="D42" s="218">
        <f>+F21</f>
        <v>913543117</v>
      </c>
      <c r="E42" s="219">
        <f>+F42-D42</f>
        <v>0</v>
      </c>
      <c r="F42" s="218">
        <f>+E21</f>
        <v>913543117</v>
      </c>
    </row>
    <row r="43" spans="2:7" s="82" customFormat="1" ht="15.75">
      <c r="C43" s="101" t="s">
        <v>25</v>
      </c>
      <c r="D43" s="255">
        <f>SUM(D38:D42)</f>
        <v>34243691471</v>
      </c>
      <c r="E43" s="355">
        <f>SUM(E38:E42)</f>
        <v>1240904223.7700005</v>
      </c>
      <c r="F43" s="255">
        <f>SUM(F38:F42)</f>
        <v>35484595694.770004</v>
      </c>
    </row>
    <row r="44" spans="2:7" ht="16.5">
      <c r="D44" s="80">
        <f>+E27-D43</f>
        <v>0</v>
      </c>
      <c r="E44" s="78"/>
    </row>
    <row r="45" spans="2:7" ht="16.5">
      <c r="D45" s="77"/>
      <c r="E45" s="78"/>
    </row>
  </sheetData>
  <mergeCells count="12">
    <mergeCell ref="B35:D35"/>
    <mergeCell ref="B31:D31"/>
    <mergeCell ref="B32:D32"/>
    <mergeCell ref="B33:D33"/>
    <mergeCell ref="B19:C19"/>
    <mergeCell ref="B27:D27"/>
    <mergeCell ref="B28:D28"/>
    <mergeCell ref="B29:D29"/>
    <mergeCell ref="B22:C22"/>
    <mergeCell ref="B23:C23"/>
    <mergeCell ref="B24:C24"/>
    <mergeCell ref="B25:C25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scale="73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1">
    <pageSetUpPr fitToPage="1"/>
  </sheetPr>
  <dimension ref="B1:F23"/>
  <sheetViews>
    <sheetView zoomScaleNormal="100" workbookViewId="0">
      <pane ySplit="2" topLeftCell="A3" activePane="bottomLeft" state="frozen"/>
      <selection activeCell="D32" sqref="D32:G32"/>
      <selection pane="bottomLeft" activeCell="B4" sqref="B4"/>
    </sheetView>
  </sheetViews>
  <sheetFormatPr baseColWidth="10" defaultColWidth="11.42578125" defaultRowHeight="18.75"/>
  <cols>
    <col min="1" max="1" width="0.85546875" style="1" customWidth="1"/>
    <col min="2" max="2" width="16.85546875" style="1" customWidth="1"/>
    <col min="3" max="3" width="86.7109375" style="1" customWidth="1"/>
    <col min="4" max="4" width="18.85546875" style="24" hidden="1" customWidth="1"/>
    <col min="5" max="5" width="26" style="28" hidden="1" customWidth="1"/>
    <col min="6" max="6" width="21.28515625" style="25" customWidth="1"/>
    <col min="7" max="16384" width="11.42578125" style="1"/>
  </cols>
  <sheetData>
    <row r="1" spans="2:6" ht="5.25" customHeight="1" thickBot="1"/>
    <row r="2" spans="2:6" s="23" customFormat="1" ht="48" thickBot="1">
      <c r="B2" s="21" t="s">
        <v>0</v>
      </c>
      <c r="C2" s="2" t="s">
        <v>1</v>
      </c>
      <c r="D2" s="3" t="s">
        <v>45</v>
      </c>
      <c r="E2" s="34" t="s">
        <v>46</v>
      </c>
      <c r="F2" s="38" t="s">
        <v>50</v>
      </c>
    </row>
    <row r="3" spans="2:6" s="20" customFormat="1" ht="15.75">
      <c r="B3" s="4" t="s">
        <v>2</v>
      </c>
      <c r="C3" s="5" t="s">
        <v>3</v>
      </c>
      <c r="D3" s="39" t="e">
        <f>+#REF!</f>
        <v>#REF!</v>
      </c>
      <c r="E3" s="40">
        <v>12270939019.248423</v>
      </c>
      <c r="F3" s="41">
        <f>+E3</f>
        <v>12270939019.248423</v>
      </c>
    </row>
    <row r="4" spans="2:6" s="20" customFormat="1" ht="15.75" customHeight="1">
      <c r="B4" s="6" t="s">
        <v>4</v>
      </c>
      <c r="C4" s="7" t="s">
        <v>5</v>
      </c>
      <c r="D4" s="42" t="e">
        <f>+#REF!</f>
        <v>#REF!</v>
      </c>
      <c r="E4" s="43">
        <v>4296050364.9203501</v>
      </c>
      <c r="F4" s="44">
        <f>+E4</f>
        <v>4296050364.9203501</v>
      </c>
    </row>
    <row r="5" spans="2:6" s="20" customFormat="1" ht="15.75" customHeight="1" thickBot="1">
      <c r="B5" s="17" t="s">
        <v>6</v>
      </c>
      <c r="C5" s="15" t="s">
        <v>7</v>
      </c>
      <c r="D5" s="45" t="e">
        <f>+#REF!</f>
        <v>#REF!</v>
      </c>
      <c r="E5" s="46">
        <v>2324654089.6956201</v>
      </c>
      <c r="F5" s="47">
        <f>+E5</f>
        <v>2324654089.6956201</v>
      </c>
    </row>
    <row r="6" spans="2:6" s="26" customFormat="1" ht="15.75" customHeight="1" thickBot="1">
      <c r="B6" s="9" t="s">
        <v>29</v>
      </c>
      <c r="C6" s="10" t="s">
        <v>38</v>
      </c>
      <c r="D6" s="48" t="e">
        <f>SUM(D3:D5)</f>
        <v>#REF!</v>
      </c>
      <c r="E6" s="49">
        <f>SUM(E3:E5)</f>
        <v>18891643473.864395</v>
      </c>
      <c r="F6" s="50">
        <f>SUM(F3:F5)</f>
        <v>18891643473.864395</v>
      </c>
    </row>
    <row r="7" spans="2:6" s="20" customFormat="1" ht="15.75" customHeight="1" thickBot="1">
      <c r="B7" s="35" t="s">
        <v>8</v>
      </c>
      <c r="C7" s="36" t="s">
        <v>41</v>
      </c>
      <c r="D7" s="51" t="e">
        <f>+#REF!</f>
        <v>#REF!</v>
      </c>
      <c r="E7" s="75" t="e">
        <f>+#REF!</f>
        <v>#REF!</v>
      </c>
      <c r="F7" s="52">
        <v>7272417956.3362503</v>
      </c>
    </row>
    <row r="8" spans="2:6" s="26" customFormat="1" ht="15.75" customHeight="1" thickBot="1">
      <c r="B8" s="13" t="s">
        <v>8</v>
      </c>
      <c r="C8" s="10" t="s">
        <v>39</v>
      </c>
      <c r="D8" s="48" t="e">
        <f>SUM(D7:D7)</f>
        <v>#REF!</v>
      </c>
      <c r="E8" s="53" t="e">
        <f>SUM(E7:E7)</f>
        <v>#REF!</v>
      </c>
      <c r="F8" s="54">
        <f>SUM(F7:F7)</f>
        <v>7272417956.3362503</v>
      </c>
    </row>
    <row r="9" spans="2:6" s="20" customFormat="1" ht="15.75" customHeight="1">
      <c r="B9" s="14" t="s">
        <v>9</v>
      </c>
      <c r="C9" s="8" t="s">
        <v>10</v>
      </c>
      <c r="D9" s="55" t="e">
        <f>+#REF!</f>
        <v>#REF!</v>
      </c>
      <c r="E9" s="57">
        <v>35208095</v>
      </c>
      <c r="F9" s="56">
        <f>+E9</f>
        <v>35208095</v>
      </c>
    </row>
    <row r="10" spans="2:6" s="20" customFormat="1" ht="15.75" customHeight="1">
      <c r="B10" s="14" t="s">
        <v>11</v>
      </c>
      <c r="C10" s="8" t="s">
        <v>12</v>
      </c>
      <c r="D10" s="55" t="e">
        <f>+#REF!</f>
        <v>#REF!</v>
      </c>
      <c r="E10" s="58" t="e">
        <f>+D10</f>
        <v>#REF!</v>
      </c>
      <c r="F10" s="56" t="e">
        <f>+E10</f>
        <v>#REF!</v>
      </c>
    </row>
    <row r="11" spans="2:6" s="20" customFormat="1" ht="15.75" customHeight="1" thickBot="1">
      <c r="B11" s="37" t="s">
        <v>13</v>
      </c>
      <c r="C11" s="15" t="s">
        <v>14</v>
      </c>
      <c r="D11" s="59" t="e">
        <f>+#REF!</f>
        <v>#REF!</v>
      </c>
      <c r="E11" s="60" t="e">
        <f>+D11</f>
        <v>#REF!</v>
      </c>
      <c r="F11" s="61" t="e">
        <f>+E11</f>
        <v>#REF!</v>
      </c>
    </row>
    <row r="12" spans="2:6" s="26" customFormat="1" ht="15.75" customHeight="1" thickBot="1">
      <c r="B12" s="13" t="s">
        <v>15</v>
      </c>
      <c r="C12" s="10" t="s">
        <v>40</v>
      </c>
      <c r="D12" s="48" t="e">
        <f>SUM(D9:D11)</f>
        <v>#REF!</v>
      </c>
      <c r="E12" s="49" t="e">
        <f>SUM(E9:E11)</f>
        <v>#REF!</v>
      </c>
      <c r="F12" s="50" t="e">
        <f>SUM(F9:F11)</f>
        <v>#REF!</v>
      </c>
    </row>
    <row r="13" spans="2:6" s="20" customFormat="1" ht="15.75" customHeight="1">
      <c r="B13" s="11" t="s">
        <v>16</v>
      </c>
      <c r="C13" s="12" t="s">
        <v>17</v>
      </c>
      <c r="D13" s="62" t="e">
        <f>+#REF!</f>
        <v>#REF!</v>
      </c>
      <c r="E13" s="63" t="e">
        <f>+#REF!</f>
        <v>#REF!</v>
      </c>
      <c r="F13" s="52" t="e">
        <f>+E13</f>
        <v>#REF!</v>
      </c>
    </row>
    <row r="14" spans="2:6" s="20" customFormat="1" ht="15.75" customHeight="1">
      <c r="B14" s="16" t="s">
        <v>18</v>
      </c>
      <c r="C14" s="8" t="s">
        <v>19</v>
      </c>
      <c r="D14" s="64" t="e">
        <f>+#REF!</f>
        <v>#REF!</v>
      </c>
      <c r="E14" s="57" t="e">
        <f>+#REF!</f>
        <v>#REF!</v>
      </c>
      <c r="F14" s="56" t="e">
        <f>+E14</f>
        <v>#REF!</v>
      </c>
    </row>
    <row r="15" spans="2:6" s="20" customFormat="1" ht="15.75" customHeight="1">
      <c r="B15" s="6" t="s">
        <v>20</v>
      </c>
      <c r="C15" s="8" t="s">
        <v>21</v>
      </c>
      <c r="D15" s="64" t="e">
        <f>+#REF!</f>
        <v>#REF!</v>
      </c>
      <c r="E15" s="76" t="e">
        <f>+D15</f>
        <v>#REF!</v>
      </c>
      <c r="F15" s="56" t="e">
        <f>+E15-400000000</f>
        <v>#REF!</v>
      </c>
    </row>
    <row r="16" spans="2:6" s="26" customFormat="1" ht="15.75" customHeight="1">
      <c r="B16" s="30" t="s">
        <v>22</v>
      </c>
      <c r="C16" s="29" t="s">
        <v>30</v>
      </c>
      <c r="D16" s="65" t="e">
        <f>SUM(D13:D15)</f>
        <v>#REF!</v>
      </c>
      <c r="E16" s="66" t="e">
        <f>SUM(E13:E15)</f>
        <v>#REF!</v>
      </c>
      <c r="F16" s="67" t="e">
        <f>SUM(F13:F15)</f>
        <v>#REF!</v>
      </c>
    </row>
    <row r="17" spans="2:6" s="27" customFormat="1" ht="18.75" customHeight="1">
      <c r="B17" s="573" t="s">
        <v>23</v>
      </c>
      <c r="C17" s="574"/>
      <c r="D17" s="68" t="e">
        <f>+D6+D8+D12+D16</f>
        <v>#REF!</v>
      </c>
      <c r="E17" s="68" t="e">
        <f>+E6+E8+E12+E16</f>
        <v>#REF!</v>
      </c>
      <c r="F17" s="69" t="e">
        <f>+F6+F8+F12+F16</f>
        <v>#REF!</v>
      </c>
    </row>
    <row r="18" spans="2:6" s="20" customFormat="1" ht="15.75" customHeight="1">
      <c r="B18" s="16" t="s">
        <v>43</v>
      </c>
      <c r="C18" s="8" t="s">
        <v>36</v>
      </c>
      <c r="D18" s="64" t="e">
        <f>+#REF!</f>
        <v>#REF!</v>
      </c>
      <c r="E18" s="57" t="e">
        <f>+#REF!</f>
        <v>#REF!</v>
      </c>
      <c r="F18" s="56" t="e">
        <f>+E18</f>
        <v>#REF!</v>
      </c>
    </row>
    <row r="19" spans="2:6" s="26" customFormat="1" ht="15.75" customHeight="1" thickBot="1">
      <c r="B19" s="32" t="s">
        <v>42</v>
      </c>
      <c r="C19" s="33" t="s">
        <v>37</v>
      </c>
      <c r="D19" s="70" t="e">
        <f t="shared" ref="D19:F20" si="0">+D18</f>
        <v>#REF!</v>
      </c>
      <c r="E19" s="70" t="e">
        <f t="shared" si="0"/>
        <v>#REF!</v>
      </c>
      <c r="F19" s="71" t="e">
        <f t="shared" si="0"/>
        <v>#REF!</v>
      </c>
    </row>
    <row r="20" spans="2:6" s="27" customFormat="1" ht="18.75" customHeight="1" thickBot="1">
      <c r="B20" s="571" t="s">
        <v>44</v>
      </c>
      <c r="C20" s="572"/>
      <c r="D20" s="72" t="e">
        <f t="shared" si="0"/>
        <v>#REF!</v>
      </c>
      <c r="E20" s="73" t="e">
        <f t="shared" si="0"/>
        <v>#REF!</v>
      </c>
      <c r="F20" s="74" t="e">
        <f t="shared" si="0"/>
        <v>#REF!</v>
      </c>
    </row>
    <row r="21" spans="2:6" s="27" customFormat="1" ht="18.75" hidden="1" customHeight="1" thickBot="1">
      <c r="B21" s="571" t="s">
        <v>31</v>
      </c>
      <c r="C21" s="572"/>
      <c r="D21" s="18" t="e">
        <f>+#REF!</f>
        <v>#REF!</v>
      </c>
      <c r="E21" s="18" t="e">
        <f>+#REF!</f>
        <v>#REF!</v>
      </c>
      <c r="F21" s="19" t="e">
        <f>+E21</f>
        <v>#REF!</v>
      </c>
    </row>
    <row r="22" spans="2:6" s="27" customFormat="1" ht="18.75" hidden="1" customHeight="1" thickBot="1">
      <c r="B22" s="575" t="s">
        <v>32</v>
      </c>
      <c r="C22" s="576"/>
      <c r="D22" s="22" t="e">
        <f>+D17+D20+D21</f>
        <v>#REF!</v>
      </c>
      <c r="E22" s="22" t="e">
        <f>+E17+E20+E21</f>
        <v>#REF!</v>
      </c>
      <c r="F22" s="31" t="e">
        <f>+F17+F20+F21</f>
        <v>#REF!</v>
      </c>
    </row>
    <row r="23" spans="2:6" ht="19.5" thickBot="1">
      <c r="B23" s="571" t="s">
        <v>52</v>
      </c>
      <c r="C23" s="572"/>
      <c r="D23" s="72" t="e">
        <f>+D22</f>
        <v>#REF!</v>
      </c>
      <c r="E23" s="73" t="e">
        <f>+E22</f>
        <v>#REF!</v>
      </c>
      <c r="F23" s="74">
        <f>+'Resumen Anteproyecto 2025'!E31</f>
        <v>218887535748</v>
      </c>
    </row>
  </sheetData>
  <mergeCells count="5">
    <mergeCell ref="B23:C23"/>
    <mergeCell ref="B17:C17"/>
    <mergeCell ref="B20:C20"/>
    <mergeCell ref="B21:C21"/>
    <mergeCell ref="B22:C22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Ingresos</vt:lpstr>
      <vt:lpstr>Presupuesto 2024 </vt:lpstr>
      <vt:lpstr>Formulario 2- Planta</vt:lpstr>
      <vt:lpstr>PPTO 2025 DAF</vt:lpstr>
      <vt:lpstr>Justificacion</vt:lpstr>
      <vt:lpstr>Resumen Anteproyecto 2025</vt:lpstr>
      <vt:lpstr>VERSION GASTOS</vt:lpstr>
      <vt:lpstr>'Formulario 2- Planta'!Área_de_impresión</vt:lpstr>
      <vt:lpstr>'Formulario 2- Planta'!Títulos_a_imprimir</vt:lpstr>
    </vt:vector>
  </TitlesOfParts>
  <Company>COLCIENCIAS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Ortiz Cuellar</dc:creator>
  <cp:lastModifiedBy>Daniel Alberto Jaramillo Leon</cp:lastModifiedBy>
  <dcterms:created xsi:type="dcterms:W3CDTF">2020-03-18T13:54:17Z</dcterms:created>
  <dcterms:modified xsi:type="dcterms:W3CDTF">2025-04-02T20:19:42Z</dcterms:modified>
</cp:coreProperties>
</file>